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360" yWindow="45" windowWidth="20730" windowHeight="9975" activeTab="1"/>
  </bookViews>
  <sheets>
    <sheet name="عام" sheetId="1" r:id="rId1"/>
    <sheet name="فردي" sheetId="2" r:id="rId2"/>
  </sheets>
  <externalReferences>
    <externalReference r:id="rId3"/>
  </externalReferences>
  <definedNames>
    <definedName name="Class" localSheetId="1">فردي!$J$3</definedName>
    <definedName name="Class">#REF!</definedName>
    <definedName name="Class_ID" localSheetId="1">فردي!$F$3</definedName>
    <definedName name="Class_ID">#REF!</definedName>
    <definedName name="list1">عام!$D$39:$E$52</definedName>
    <definedName name="Subjects">[1]المعلمون!$A$3:$A$19</definedName>
    <definedName name="Teachers">[1]المعلمون!$A$2:$G$19</definedName>
    <definedName name="_xlnm.Print_Area" localSheetId="1">فردي!$A$1:$X$38</definedName>
    <definedName name="المواد">عام!#REF!</definedName>
    <definedName name="اول_أ">عام!$D$39:$E$52</definedName>
    <definedName name="اول_ب">عام!$F$39:$G$52</definedName>
    <definedName name="ثالث_أ">عام!$L$39:$M$52</definedName>
    <definedName name="ثالث_ب">عام!$N$39:$O$52</definedName>
    <definedName name="ثاني_أ">عام!$H$39:$I$52</definedName>
    <definedName name="ثاني_ب">عام!$J$39:$K$52</definedName>
    <definedName name="خامس_أ">عام!$T$39:$U$52</definedName>
    <definedName name="خامس_ب">عام!$V$39:$W$52</definedName>
    <definedName name="رابع_أ">عام!$P$39:$Q$52</definedName>
    <definedName name="رابع_ب">عام!$R$39:$S$52</definedName>
    <definedName name="سادس_أ">عام!$X$39:$Y$52</definedName>
    <definedName name="سادس_ب">عام!$Z$39:$AA$52</definedName>
  </definedNames>
  <calcPr calcId="144525"/>
</workbook>
</file>

<file path=xl/calcChain.xml><?xml version="1.0" encoding="utf-8"?>
<calcChain xmlns="http://schemas.openxmlformats.org/spreadsheetml/2006/main">
  <c r="S8" i="2" l="1"/>
  <c r="T8" i="2"/>
  <c r="U8" i="2"/>
  <c r="V8" i="2"/>
  <c r="W8" i="2"/>
  <c r="X8" i="2"/>
  <c r="S9" i="2"/>
  <c r="T9" i="2"/>
  <c r="U9" i="2"/>
  <c r="V9" i="2"/>
  <c r="W9" i="2"/>
  <c r="X9" i="2"/>
  <c r="S10" i="2"/>
  <c r="T10" i="2"/>
  <c r="U10" i="2"/>
  <c r="V10" i="2"/>
  <c r="W10" i="2"/>
  <c r="X10" i="2"/>
  <c r="S11" i="2"/>
  <c r="T11" i="2"/>
  <c r="U11" i="2"/>
  <c r="V11" i="2"/>
  <c r="W11" i="2"/>
  <c r="X11" i="2"/>
  <c r="S12" i="2"/>
  <c r="T12" i="2"/>
  <c r="U12" i="2"/>
  <c r="V12" i="2"/>
  <c r="W12" i="2"/>
  <c r="X12" i="2"/>
  <c r="S13" i="2"/>
  <c r="T13" i="2"/>
  <c r="U13" i="2"/>
  <c r="V13" i="2"/>
  <c r="W13" i="2"/>
  <c r="X13" i="2"/>
  <c r="S14" i="2"/>
  <c r="T14" i="2"/>
  <c r="U14" i="2"/>
  <c r="V14" i="2"/>
  <c r="W14" i="2"/>
  <c r="X14" i="2"/>
  <c r="S15" i="2"/>
  <c r="T15" i="2"/>
  <c r="U15" i="2"/>
  <c r="V15" i="2"/>
  <c r="W15" i="2"/>
  <c r="X15" i="2"/>
  <c r="T6" i="2"/>
  <c r="U6" i="2"/>
  <c r="V6" i="2"/>
  <c r="W6" i="2"/>
  <c r="X6" i="2"/>
  <c r="T7" i="2"/>
  <c r="U7" i="2"/>
  <c r="V7" i="2"/>
  <c r="W7" i="2"/>
  <c r="X7" i="2"/>
  <c r="S7" i="2"/>
  <c r="S6" i="2"/>
  <c r="S26" i="2"/>
  <c r="T26" i="2"/>
  <c r="U26" i="2"/>
  <c r="V26" i="2"/>
  <c r="W26" i="2"/>
  <c r="X26" i="2"/>
  <c r="S27" i="2"/>
  <c r="T27" i="2"/>
  <c r="U27" i="2"/>
  <c r="V27" i="2"/>
  <c r="W27" i="2"/>
  <c r="X27" i="2"/>
  <c r="S28" i="2"/>
  <c r="T28" i="2"/>
  <c r="U28" i="2"/>
  <c r="V28" i="2"/>
  <c r="W28" i="2"/>
  <c r="X28" i="2"/>
  <c r="S29" i="2"/>
  <c r="T29" i="2"/>
  <c r="U29" i="2"/>
  <c r="V29" i="2"/>
  <c r="W29" i="2"/>
  <c r="X29" i="2"/>
  <c r="S30" i="2"/>
  <c r="T30" i="2"/>
  <c r="U30" i="2"/>
  <c r="V30" i="2"/>
  <c r="W30" i="2"/>
  <c r="X30" i="2"/>
  <c r="S31" i="2"/>
  <c r="T31" i="2"/>
  <c r="U31" i="2"/>
  <c r="V31" i="2"/>
  <c r="W31" i="2"/>
  <c r="X31" i="2"/>
  <c r="S32" i="2"/>
  <c r="T32" i="2"/>
  <c r="U32" i="2"/>
  <c r="V32" i="2"/>
  <c r="W32" i="2"/>
  <c r="X32" i="2"/>
  <c r="S33" i="2"/>
  <c r="T33" i="2"/>
  <c r="U33" i="2"/>
  <c r="V33" i="2"/>
  <c r="W33" i="2"/>
  <c r="X33" i="2"/>
  <c r="U24" i="2"/>
  <c r="V24" i="2"/>
  <c r="W24" i="2"/>
  <c r="X24" i="2"/>
  <c r="T24" i="2"/>
  <c r="S24" i="2"/>
  <c r="T25" i="2"/>
  <c r="U25" i="2"/>
  <c r="V25" i="2"/>
  <c r="W25" i="2"/>
  <c r="X25" i="2"/>
  <c r="S25" i="2"/>
  <c r="I6" i="2" l="1"/>
  <c r="I26" i="2"/>
  <c r="J26" i="2"/>
  <c r="K26" i="2"/>
  <c r="L26" i="2"/>
  <c r="M26" i="2"/>
  <c r="N26" i="2"/>
  <c r="I27" i="2"/>
  <c r="J27" i="2"/>
  <c r="K27" i="2"/>
  <c r="L27" i="2"/>
  <c r="M27" i="2"/>
  <c r="N27" i="2"/>
  <c r="I28" i="2"/>
  <c r="J28" i="2"/>
  <c r="K28" i="2"/>
  <c r="L28" i="2"/>
  <c r="M28" i="2"/>
  <c r="N28" i="2"/>
  <c r="I29" i="2"/>
  <c r="J29" i="2"/>
  <c r="K29" i="2"/>
  <c r="L29" i="2"/>
  <c r="M29" i="2"/>
  <c r="N29" i="2"/>
  <c r="I30" i="2"/>
  <c r="J30" i="2"/>
  <c r="K30" i="2"/>
  <c r="L30" i="2"/>
  <c r="M30" i="2"/>
  <c r="N30" i="2"/>
  <c r="I31" i="2"/>
  <c r="J31" i="2"/>
  <c r="K31" i="2"/>
  <c r="L31" i="2"/>
  <c r="M31" i="2"/>
  <c r="N31" i="2"/>
  <c r="I32" i="2"/>
  <c r="J32" i="2"/>
  <c r="K32" i="2"/>
  <c r="L32" i="2"/>
  <c r="M32" i="2"/>
  <c r="N32" i="2"/>
  <c r="I33" i="2"/>
  <c r="J33" i="2"/>
  <c r="K33" i="2"/>
  <c r="L33" i="2"/>
  <c r="M33" i="2"/>
  <c r="N33" i="2"/>
  <c r="I8" i="2"/>
  <c r="J8" i="2"/>
  <c r="K8" i="2"/>
  <c r="L8" i="2"/>
  <c r="M8" i="2"/>
  <c r="N8" i="2"/>
  <c r="I9" i="2"/>
  <c r="J9" i="2"/>
  <c r="K9" i="2"/>
  <c r="L9" i="2"/>
  <c r="M9" i="2"/>
  <c r="N9" i="2"/>
  <c r="I10" i="2"/>
  <c r="J10" i="2"/>
  <c r="K10" i="2"/>
  <c r="L10" i="2"/>
  <c r="M10" i="2"/>
  <c r="N10" i="2"/>
  <c r="I11" i="2"/>
  <c r="J11" i="2"/>
  <c r="K11" i="2"/>
  <c r="L11" i="2"/>
  <c r="M11" i="2"/>
  <c r="N11" i="2"/>
  <c r="I12" i="2"/>
  <c r="J12" i="2"/>
  <c r="K12" i="2"/>
  <c r="L12" i="2"/>
  <c r="M12" i="2"/>
  <c r="N12" i="2"/>
  <c r="I13" i="2"/>
  <c r="J13" i="2"/>
  <c r="K13" i="2"/>
  <c r="L13" i="2"/>
  <c r="M13" i="2"/>
  <c r="N13" i="2"/>
  <c r="I14" i="2"/>
  <c r="J14" i="2"/>
  <c r="K14" i="2"/>
  <c r="L14" i="2"/>
  <c r="M14" i="2"/>
  <c r="N14" i="2"/>
  <c r="I15" i="2"/>
  <c r="J15" i="2"/>
  <c r="K15" i="2"/>
  <c r="L15" i="2"/>
  <c r="M15" i="2"/>
  <c r="N15" i="2"/>
  <c r="N25" i="2"/>
  <c r="M25" i="2"/>
  <c r="L25" i="2"/>
  <c r="K25" i="2"/>
  <c r="J25" i="2"/>
  <c r="I25" i="2"/>
  <c r="N24" i="2"/>
  <c r="M24" i="2"/>
  <c r="L24" i="2"/>
  <c r="K24" i="2"/>
  <c r="J24" i="2"/>
  <c r="I24" i="2"/>
  <c r="N7" i="2"/>
  <c r="M7" i="2"/>
  <c r="L7" i="2"/>
  <c r="K7" i="2"/>
  <c r="J7" i="2"/>
  <c r="I7" i="2"/>
  <c r="N6" i="2"/>
  <c r="M6" i="2"/>
  <c r="L6" i="2"/>
  <c r="K6" i="2"/>
  <c r="J6" i="2"/>
  <c r="C37" i="2"/>
  <c r="C15" i="2" l="1"/>
  <c r="D15" i="2"/>
  <c r="C16" i="2"/>
  <c r="D16" i="2"/>
  <c r="C17" i="2"/>
  <c r="D17" i="2"/>
  <c r="C18" i="2"/>
  <c r="D18" i="2"/>
  <c r="C19" i="2"/>
  <c r="D19" i="2"/>
  <c r="C20" i="2"/>
  <c r="D20" i="2"/>
  <c r="C21" i="2"/>
  <c r="D21" i="2"/>
  <c r="C22" i="2"/>
  <c r="D22" i="2"/>
  <c r="C23" i="2"/>
  <c r="D23" i="2"/>
  <c r="C24" i="2"/>
  <c r="D24" i="2"/>
  <c r="C25" i="2"/>
  <c r="D25" i="2"/>
  <c r="C26" i="2"/>
  <c r="D26" i="2"/>
  <c r="C27" i="2"/>
  <c r="D27" i="2"/>
  <c r="C28" i="2"/>
  <c r="D28" i="2"/>
  <c r="C29" i="2"/>
  <c r="D29" i="2"/>
  <c r="C30" i="2"/>
  <c r="D30" i="2"/>
  <c r="C31" i="2"/>
  <c r="D31" i="2"/>
  <c r="C32" i="2"/>
  <c r="D32" i="2"/>
  <c r="C33" i="2"/>
  <c r="D33" i="2"/>
  <c r="C34" i="2"/>
  <c r="D34" i="2"/>
  <c r="C35" i="2"/>
  <c r="D35" i="2"/>
  <c r="C36" i="2"/>
  <c r="D36" i="2"/>
  <c r="D37" i="2"/>
  <c r="L20" i="2"/>
  <c r="W3" i="2" l="1"/>
  <c r="W21" i="2"/>
  <c r="E74" i="1"/>
  <c r="AA2" i="1"/>
  <c r="Y2" i="1"/>
  <c r="W2" i="1"/>
  <c r="U2" i="1"/>
  <c r="S2" i="1"/>
  <c r="Q2" i="1"/>
  <c r="O2" i="1"/>
  <c r="M2" i="1"/>
  <c r="K2" i="1"/>
  <c r="I2" i="1"/>
  <c r="G2" i="1"/>
  <c r="E2" i="1"/>
  <c r="E55" i="1" l="1"/>
  <c r="E57" i="1"/>
  <c r="E59" i="1"/>
  <c r="E61" i="1"/>
  <c r="E63" i="1"/>
  <c r="E65" i="1"/>
  <c r="E67" i="1"/>
  <c r="E69" i="1"/>
  <c r="E71" i="1"/>
  <c r="E73" i="1"/>
  <c r="E75" i="1"/>
  <c r="E54" i="1"/>
  <c r="E56" i="1"/>
  <c r="E58" i="1"/>
  <c r="E60" i="1"/>
  <c r="E62" i="1"/>
  <c r="E64" i="1"/>
  <c r="E66" i="1"/>
  <c r="E68" i="1"/>
  <c r="E70" i="1"/>
  <c r="E72" i="1"/>
  <c r="L2" i="2"/>
</calcChain>
</file>

<file path=xl/sharedStrings.xml><?xml version="1.0" encoding="utf-8"?>
<sst xmlns="http://schemas.openxmlformats.org/spreadsheetml/2006/main" count="565" uniqueCount="91">
  <si>
    <t>اليوم</t>
  </si>
  <si>
    <t>الحصة</t>
  </si>
  <si>
    <t>المادة</t>
  </si>
  <si>
    <t>1</t>
  </si>
  <si>
    <t>قراءة</t>
  </si>
  <si>
    <t>قواعد</t>
  </si>
  <si>
    <t>علوم</t>
  </si>
  <si>
    <t xml:space="preserve">رياضيات </t>
  </si>
  <si>
    <t>تاريخ</t>
  </si>
  <si>
    <t>2</t>
  </si>
  <si>
    <t>انكليزي</t>
  </si>
  <si>
    <t>3</t>
  </si>
  <si>
    <t>الاسلامية</t>
  </si>
  <si>
    <t>اجتماعيات</t>
  </si>
  <si>
    <t>جغرافية</t>
  </si>
  <si>
    <t>4</t>
  </si>
  <si>
    <t>رياضة</t>
  </si>
  <si>
    <t>املاء وخط</t>
  </si>
  <si>
    <t>5</t>
  </si>
  <si>
    <t>تعبير</t>
  </si>
  <si>
    <t>فنية ونشيد</t>
  </si>
  <si>
    <t>محفوظات</t>
  </si>
  <si>
    <t>6</t>
  </si>
  <si>
    <t>الاثنين</t>
  </si>
  <si>
    <t xml:space="preserve"> </t>
  </si>
  <si>
    <t>وطنية</t>
  </si>
  <si>
    <t>الثلاثاء</t>
  </si>
  <si>
    <t>الخميس</t>
  </si>
  <si>
    <t>انشاء</t>
  </si>
  <si>
    <t>14</t>
  </si>
  <si>
    <t>19</t>
  </si>
  <si>
    <t>16</t>
  </si>
  <si>
    <t>7</t>
  </si>
  <si>
    <t>8</t>
  </si>
  <si>
    <t>9</t>
  </si>
  <si>
    <t>10</t>
  </si>
  <si>
    <t>22</t>
  </si>
  <si>
    <t>17</t>
  </si>
  <si>
    <t>20</t>
  </si>
  <si>
    <t>11</t>
  </si>
  <si>
    <t>21</t>
  </si>
  <si>
    <t>15</t>
  </si>
  <si>
    <t>13</t>
  </si>
  <si>
    <t>18</t>
  </si>
  <si>
    <t>12</t>
  </si>
  <si>
    <t>ت</t>
  </si>
  <si>
    <t>الاسم</t>
  </si>
  <si>
    <t>عدد الحصص</t>
  </si>
  <si>
    <t>عباس 1</t>
  </si>
  <si>
    <t>عباس 2</t>
  </si>
  <si>
    <t>عباس 3</t>
  </si>
  <si>
    <t>عباس 4</t>
  </si>
  <si>
    <t>عباس 5</t>
  </si>
  <si>
    <t>عباس 6</t>
  </si>
  <si>
    <t>عباس 7</t>
  </si>
  <si>
    <t>عباس 8</t>
  </si>
  <si>
    <t>عباس 9</t>
  </si>
  <si>
    <t>عباس 10</t>
  </si>
  <si>
    <t>عباس 11</t>
  </si>
  <si>
    <t>عباس 12</t>
  </si>
  <si>
    <t>عباس 13</t>
  </si>
  <si>
    <t>عباس 14</t>
  </si>
  <si>
    <t>عباس 15</t>
  </si>
  <si>
    <t>عباس 16</t>
  </si>
  <si>
    <t>عباس 17</t>
  </si>
  <si>
    <t>عباس 18</t>
  </si>
  <si>
    <t>عباس 19</t>
  </si>
  <si>
    <t>عباس 20</t>
  </si>
  <si>
    <t>عباس 21</t>
  </si>
  <si>
    <t>عباس 22</t>
  </si>
  <si>
    <t>المدرس</t>
  </si>
  <si>
    <t>الاول</t>
  </si>
  <si>
    <t>الثاني</t>
  </si>
  <si>
    <t>الثالث</t>
  </si>
  <si>
    <t>الرابع</t>
  </si>
  <si>
    <t>الخامس</t>
  </si>
  <si>
    <t>السادس</t>
  </si>
  <si>
    <t>السابع</t>
  </si>
  <si>
    <t>الثامن</t>
  </si>
  <si>
    <t>التاسع</t>
  </si>
  <si>
    <t>العاشر</t>
  </si>
  <si>
    <t>الصف</t>
  </si>
  <si>
    <t>المعلم</t>
  </si>
  <si>
    <t>اليوم/الحصة</t>
  </si>
  <si>
    <t>الأحد</t>
  </si>
  <si>
    <t>الأربعاء</t>
  </si>
  <si>
    <t>الحادي عشر</t>
  </si>
  <si>
    <t>الثاني عشر</t>
  </si>
  <si>
    <t>رقمه</t>
  </si>
  <si>
    <t>جدول الفصول</t>
  </si>
  <si>
    <t>جدول المعلم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</si>
</sst>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B0000]d\ mmmm\ yyyy;@"/>
  </numFmts>
  <fonts count="45">
    <font>
      <sz val="10"/>
      <name val="Arial"/>
      <family val="2"/>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sz val="10"/>
      <name val="Arial"/>
      <family val="2"/>
    </font>
    <font>
      <u/>
      <sz val="26"/>
      <color indexed="63"/>
      <name val="Simplified Arabic"/>
      <family val="1"/>
    </font>
    <font>
      <b/>
      <sz val="14"/>
      <color indexed="63"/>
      <name val="Segoe UI"/>
      <family val="2"/>
    </font>
    <font>
      <sz val="26"/>
      <color indexed="63"/>
      <name val="Simplified Arabic"/>
      <family val="1"/>
    </font>
    <font>
      <b/>
      <sz val="26"/>
      <color indexed="63"/>
      <name val="Simplified Arabic"/>
      <family val="1"/>
    </font>
    <font>
      <b/>
      <sz val="10"/>
      <name val="Arial"/>
      <family val="2"/>
    </font>
    <font>
      <b/>
      <sz val="10"/>
      <color rgb="FFFF0000"/>
      <name val="Arial"/>
      <family val="2"/>
    </font>
    <font>
      <b/>
      <sz val="14"/>
      <name val="Arial"/>
      <family val="2"/>
    </font>
    <font>
      <b/>
      <sz val="14"/>
      <color theme="0"/>
      <name val="Arial"/>
      <family val="2"/>
    </font>
    <font>
      <b/>
      <sz val="12"/>
      <color rgb="FFFF0000"/>
      <name val="Arial"/>
      <family val="2"/>
    </font>
    <font>
      <b/>
      <sz val="12"/>
      <color indexed="63"/>
      <name val="Simplified Arabic"/>
      <family val="1"/>
    </font>
    <font>
      <b/>
      <sz val="12"/>
      <name val="Arial"/>
      <family val="2"/>
    </font>
    <font>
      <b/>
      <sz val="16"/>
      <name val="Arial"/>
      <family val="2"/>
    </font>
    <font>
      <b/>
      <sz val="26"/>
      <color rgb="FFC00000"/>
      <name val="Simplified Arabic"/>
      <family val="1"/>
    </font>
    <font>
      <sz val="12"/>
      <color indexed="63"/>
      <name val="Simplified Arabic"/>
      <family val="1"/>
    </font>
    <font>
      <sz val="11"/>
      <color indexed="63"/>
      <name val="Simplified Arabic"/>
      <family val="1"/>
    </font>
    <font>
      <b/>
      <sz val="9"/>
      <color indexed="63"/>
      <name val="Simplified Arabic"/>
      <family val="1"/>
    </font>
    <font>
      <sz val="10"/>
      <name val="Helv"/>
    </font>
    <font>
      <b/>
      <u/>
      <sz val="26"/>
      <color indexed="63"/>
      <name val="Simplified Arabic"/>
      <family val="1"/>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1"/>
      <color theme="1"/>
      <name val="Calibri"/>
      <family val="2"/>
      <scheme val="minor"/>
    </font>
    <font>
      <b/>
      <sz val="11"/>
      <color rgb="FFFF0000"/>
      <name val="Calibri"/>
      <family val="2"/>
      <scheme val="minor"/>
    </font>
    <font>
      <sz val="10"/>
      <color rgb="FFFF0000"/>
      <name val="Calibri"/>
      <family val="2"/>
      <charset val="178"/>
      <scheme val="minor"/>
    </font>
    <font>
      <sz val="10"/>
      <name val="Calibri"/>
      <family val="2"/>
      <charset val="178"/>
      <scheme val="minor"/>
    </font>
    <font>
      <b/>
      <sz val="16"/>
      <color theme="0"/>
      <name val="Calibri"/>
      <family val="2"/>
      <scheme val="minor"/>
    </font>
  </fonts>
  <fills count="36">
    <fill>
      <patternFill patternType="none"/>
    </fill>
    <fill>
      <patternFill patternType="gray125"/>
    </fill>
    <fill>
      <patternFill patternType="solid">
        <fgColor theme="5" tint="0.39997558519241921"/>
        <bgColor indexed="64"/>
      </patternFill>
    </fill>
    <fill>
      <patternFill patternType="solid">
        <fgColor theme="6" tint="0.59999389629810485"/>
        <bgColor indexed="64"/>
      </patternFill>
    </fill>
    <fill>
      <patternFill patternType="solid">
        <fgColor indexed="50"/>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6" tint="-0.49998474074526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rgb="FFFFFF00"/>
        <bgColor indexed="64"/>
      </patternFill>
    </fill>
    <fill>
      <patternFill patternType="solid">
        <fgColor theme="0" tint="-0.499984740745262"/>
        <bgColor indexed="64"/>
      </patternFill>
    </fill>
    <fill>
      <patternFill patternType="solid">
        <fgColor theme="5" tint="0.59999389629810485"/>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thick">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ck">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hair">
        <color indexed="64"/>
      </top>
      <bottom/>
      <diagonal/>
    </border>
    <border>
      <left/>
      <right/>
      <top/>
      <bottom style="slantDashDot">
        <color rgb="FFFF0000"/>
      </bottom>
      <diagonal/>
    </border>
    <border>
      <left style="slantDashDot">
        <color rgb="FFFF0000"/>
      </left>
      <right/>
      <top/>
      <bottom style="slantDashDot">
        <color rgb="FFFF0000"/>
      </bottom>
      <diagonal/>
    </border>
    <border>
      <left style="slantDashDot">
        <color rgb="FFFF0000"/>
      </left>
      <right/>
      <top style="slantDashDot">
        <color rgb="FFFF0000"/>
      </top>
      <bottom style="slantDashDot">
        <color rgb="FFFF0000"/>
      </bottom>
      <diagonal/>
    </border>
    <border>
      <left style="slantDashDot">
        <color rgb="FFFF0000"/>
      </left>
      <right style="slantDashDot">
        <color rgb="FFFF0000"/>
      </right>
      <top style="slantDashDot">
        <color rgb="FFFF0000"/>
      </top>
      <bottom style="slantDashDot">
        <color rgb="FFFF0000"/>
      </bottom>
      <diagonal/>
    </border>
    <border>
      <left/>
      <right style="slantDashDot">
        <color rgb="FFFF0000"/>
      </right>
      <top style="slantDashDot">
        <color rgb="FFFF0000"/>
      </top>
      <bottom style="slantDashDot">
        <color rgb="FFFF0000"/>
      </bottom>
      <diagonal/>
    </border>
    <border>
      <left/>
      <right style="slantDashDot">
        <color rgb="FFFF0000"/>
      </right>
      <top/>
      <bottom/>
      <diagonal/>
    </border>
    <border>
      <left/>
      <right/>
      <top style="slantDashDot">
        <color rgb="FFFF0000"/>
      </top>
      <bottom style="medium">
        <color indexed="64"/>
      </bottom>
      <diagonal/>
    </border>
    <border>
      <left style="slantDashDot">
        <color rgb="FFFF0000"/>
      </left>
      <right/>
      <top/>
      <bottom/>
      <diagonal/>
    </border>
    <border>
      <left/>
      <right/>
      <top style="slantDashDot">
        <color rgb="FFFF0000"/>
      </top>
      <bottom style="slantDashDot">
        <color rgb="FFFF0000"/>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slantDashDot">
        <color rgb="FFFF0000"/>
      </left>
      <right style="slantDashDot">
        <color rgb="FFFF0000"/>
      </right>
      <top/>
      <bottom style="slantDashDot">
        <color rgb="FFFF0000"/>
      </bottom>
      <diagonal/>
    </border>
  </borders>
  <cellStyleXfs count="43">
    <xf numFmtId="0" fontId="0" fillId="0" borderId="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9" borderId="0" applyNumberFormat="0" applyBorder="0" applyAlignment="0" applyProtection="0"/>
    <xf numFmtId="0" fontId="24" fillId="20"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7" borderId="0" applyNumberFormat="0" applyBorder="0" applyAlignment="0" applyProtection="0"/>
    <xf numFmtId="0" fontId="25" fillId="11" borderId="0" applyNumberFormat="0" applyBorder="0" applyAlignment="0" applyProtection="0"/>
    <xf numFmtId="0" fontId="26" fillId="28" borderId="17" applyNumberFormat="0" applyAlignment="0" applyProtection="0"/>
    <xf numFmtId="0" fontId="27" fillId="29" borderId="18" applyNumberFormat="0" applyAlignment="0" applyProtection="0"/>
    <xf numFmtId="0" fontId="28" fillId="0" borderId="0" applyNumberFormat="0" applyFill="0" applyBorder="0" applyAlignment="0" applyProtection="0"/>
    <xf numFmtId="0" fontId="29" fillId="12" borderId="0" applyNumberFormat="0" applyBorder="0" applyAlignment="0" applyProtection="0"/>
    <xf numFmtId="0" fontId="30" fillId="0" borderId="19" applyNumberFormat="0" applyFill="0" applyAlignment="0" applyProtection="0"/>
    <xf numFmtId="0" fontId="31" fillId="0" borderId="20" applyNumberFormat="0" applyFill="0" applyAlignment="0" applyProtection="0"/>
    <xf numFmtId="0" fontId="32" fillId="0" borderId="21" applyNumberFormat="0" applyFill="0" applyAlignment="0" applyProtection="0"/>
    <xf numFmtId="0" fontId="32" fillId="0" borderId="0" applyNumberFormat="0" applyFill="0" applyBorder="0" applyAlignment="0" applyProtection="0"/>
    <xf numFmtId="0" fontId="33" fillId="15" borderId="17" applyNumberFormat="0" applyAlignment="0" applyProtection="0"/>
    <xf numFmtId="0" fontId="34" fillId="0" borderId="22" applyNumberFormat="0" applyFill="0" applyAlignment="0" applyProtection="0"/>
    <xf numFmtId="0" fontId="35" fillId="30" borderId="0" applyNumberFormat="0" applyBorder="0" applyAlignment="0" applyProtection="0"/>
    <xf numFmtId="0" fontId="4" fillId="31" borderId="23" applyNumberFormat="0" applyFont="0" applyAlignment="0" applyProtection="0"/>
    <xf numFmtId="0" fontId="36" fillId="28" borderId="24" applyNumberFormat="0" applyAlignment="0" applyProtection="0"/>
    <xf numFmtId="0" fontId="37" fillId="0" borderId="0" applyNumberFormat="0" applyFill="0" applyBorder="0" applyAlignment="0" applyProtection="0"/>
    <xf numFmtId="0" fontId="38" fillId="0" borderId="25" applyNumberFormat="0" applyFill="0" applyAlignment="0" applyProtection="0"/>
    <xf numFmtId="0" fontId="39" fillId="0" borderId="0" applyNumberFormat="0" applyFill="0" applyBorder="0" applyAlignment="0" applyProtection="0"/>
    <xf numFmtId="0" fontId="3" fillId="0" borderId="0"/>
  </cellStyleXfs>
  <cellXfs count="137">
    <xf numFmtId="0" fontId="0" fillId="0" borderId="0" xfId="0"/>
    <xf numFmtId="49" fontId="5" fillId="0" borderId="0" xfId="0" applyNumberFormat="1" applyFont="1" applyFill="1" applyBorder="1" applyAlignment="1">
      <alignment vertical="center" shrinkToFit="1"/>
    </xf>
    <xf numFmtId="49" fontId="6" fillId="0" borderId="0" xfId="0" applyNumberFormat="1" applyFont="1" applyFill="1" applyBorder="1" applyAlignment="1">
      <alignment horizontal="centerContinuous" vertical="center" shrinkToFit="1"/>
    </xf>
    <xf numFmtId="49" fontId="6" fillId="0" borderId="0" xfId="0" applyNumberFormat="1" applyFont="1" applyFill="1" applyBorder="1" applyAlignment="1">
      <alignment vertical="center" shrinkToFit="1"/>
    </xf>
    <xf numFmtId="49" fontId="7" fillId="0" borderId="0" xfId="0" applyNumberFormat="1" applyFont="1" applyFill="1" applyBorder="1" applyAlignment="1">
      <alignment vertical="center" shrinkToFit="1"/>
    </xf>
    <xf numFmtId="49" fontId="5" fillId="0" borderId="0" xfId="0" applyNumberFormat="1" applyFont="1" applyFill="1" applyBorder="1" applyAlignment="1">
      <alignment horizontal="center" vertical="center" shrinkToFit="1"/>
    </xf>
    <xf numFmtId="0" fontId="9" fillId="0" borderId="3" xfId="0" applyFont="1" applyFill="1" applyBorder="1" applyAlignment="1">
      <alignment horizontal="center" vertical="center"/>
    </xf>
    <xf numFmtId="0" fontId="10" fillId="4" borderId="1" xfId="0" applyFont="1" applyFill="1" applyBorder="1" applyAlignment="1">
      <alignment horizontal="center" vertical="center"/>
    </xf>
    <xf numFmtId="0" fontId="11" fillId="0" borderId="5" xfId="0" applyFont="1" applyBorder="1" applyAlignment="1">
      <alignment horizontal="center" vertical="center"/>
    </xf>
    <xf numFmtId="0" fontId="12" fillId="5" borderId="7" xfId="0" applyFont="1" applyFill="1" applyBorder="1" applyAlignment="1">
      <alignment horizontal="center"/>
    </xf>
    <xf numFmtId="0" fontId="13" fillId="6" borderId="7" xfId="0" applyFont="1" applyFill="1" applyBorder="1" applyAlignment="1">
      <alignment horizontal="center" vertical="center" shrinkToFit="1" readingOrder="2"/>
    </xf>
    <xf numFmtId="49" fontId="7" fillId="0" borderId="0" xfId="0" applyNumberFormat="1" applyFont="1" applyFill="1" applyBorder="1" applyAlignment="1">
      <alignment horizontal="center" vertical="center" shrinkToFit="1"/>
    </xf>
    <xf numFmtId="0" fontId="5" fillId="0" borderId="0" xfId="0" applyNumberFormat="1" applyFont="1" applyFill="1" applyBorder="1" applyAlignment="1">
      <alignment horizontal="center" vertical="center" shrinkToFit="1"/>
    </xf>
    <xf numFmtId="49" fontId="14" fillId="3" borderId="9" xfId="0" applyNumberFormat="1" applyFont="1" applyFill="1" applyBorder="1" applyAlignment="1">
      <alignment horizontal="center" vertical="center" shrinkToFit="1" readingOrder="2"/>
    </xf>
    <xf numFmtId="0" fontId="15" fillId="0" borderId="10" xfId="0" applyFont="1" applyFill="1" applyBorder="1" applyAlignment="1">
      <alignment horizontal="center" vertical="center"/>
    </xf>
    <xf numFmtId="0" fontId="13" fillId="6" borderId="10" xfId="0" applyFont="1" applyFill="1" applyBorder="1" applyAlignment="1">
      <alignment horizontal="center" vertical="center" readingOrder="2"/>
    </xf>
    <xf numFmtId="0" fontId="9" fillId="0" borderId="0" xfId="0" applyFont="1" applyFill="1" applyBorder="1" applyAlignment="1">
      <alignment horizontal="center"/>
    </xf>
    <xf numFmtId="49" fontId="14" fillId="3" borderId="11" xfId="0" applyNumberFormat="1" applyFont="1" applyFill="1" applyBorder="1" applyAlignment="1">
      <alignment horizontal="center" vertical="center" shrinkToFit="1" readingOrder="2"/>
    </xf>
    <xf numFmtId="49" fontId="8" fillId="7" borderId="12" xfId="0" applyNumberFormat="1" applyFont="1" applyFill="1" applyBorder="1" applyAlignment="1">
      <alignment vertical="center" shrinkToFit="1"/>
    </xf>
    <xf numFmtId="0" fontId="16" fillId="7" borderId="13" xfId="0" applyFont="1" applyFill="1" applyBorder="1" applyAlignment="1">
      <alignment horizontal="right" vertical="center" shrinkToFit="1" readingOrder="2"/>
    </xf>
    <xf numFmtId="49" fontId="14" fillId="8" borderId="0" xfId="0" applyNumberFormat="1" applyFont="1" applyFill="1" applyBorder="1" applyAlignment="1">
      <alignment horizontal="center" vertical="center" shrinkToFit="1" readingOrder="2"/>
    </xf>
    <xf numFmtId="0" fontId="15" fillId="8" borderId="10" xfId="0" applyFont="1" applyFill="1" applyBorder="1" applyAlignment="1">
      <alignment horizontal="center" vertical="center"/>
    </xf>
    <xf numFmtId="0" fontId="11" fillId="0" borderId="0" xfId="0" applyFont="1" applyFill="1" applyBorder="1" applyAlignment="1">
      <alignment horizontal="center"/>
    </xf>
    <xf numFmtId="49" fontId="5" fillId="9" borderId="0" xfId="0" applyNumberFormat="1" applyFont="1" applyFill="1" applyBorder="1" applyAlignment="1">
      <alignment horizontal="center" vertical="center" shrinkToFit="1"/>
    </xf>
    <xf numFmtId="49" fontId="14" fillId="3" borderId="15" xfId="0" applyNumberFormat="1" applyFont="1" applyFill="1" applyBorder="1" applyAlignment="1">
      <alignment horizontal="center" vertical="center" shrinkToFit="1" readingOrder="2"/>
    </xf>
    <xf numFmtId="49" fontId="14" fillId="3" borderId="0" xfId="0" applyNumberFormat="1" applyFont="1" applyFill="1" applyBorder="1" applyAlignment="1">
      <alignment horizontal="center" vertical="center" shrinkToFit="1" readingOrder="2"/>
    </xf>
    <xf numFmtId="0" fontId="5" fillId="0" borderId="3" xfId="0" applyNumberFormat="1" applyFont="1" applyFill="1" applyBorder="1" applyAlignment="1">
      <alignment horizontal="center" vertical="center" shrinkToFit="1"/>
    </xf>
    <xf numFmtId="0" fontId="16" fillId="7" borderId="4" xfId="0" applyFont="1" applyFill="1" applyBorder="1" applyAlignment="1">
      <alignment horizontal="right" vertical="center" shrinkToFit="1" readingOrder="2"/>
    </xf>
    <xf numFmtId="49" fontId="14" fillId="8" borderId="4" xfId="0" applyNumberFormat="1" applyFont="1" applyFill="1" applyBorder="1" applyAlignment="1">
      <alignment horizontal="center" vertical="center" shrinkToFit="1" readingOrder="2"/>
    </xf>
    <xf numFmtId="49" fontId="5" fillId="0" borderId="4" xfId="0" applyNumberFormat="1" applyFont="1" applyFill="1" applyBorder="1" applyAlignment="1">
      <alignment horizontal="center" vertical="center" shrinkToFit="1"/>
    </xf>
    <xf numFmtId="49" fontId="5" fillId="9" borderId="4" xfId="0" applyNumberFormat="1" applyFont="1" applyFill="1" applyBorder="1" applyAlignment="1">
      <alignment horizontal="center" vertical="center" shrinkToFit="1"/>
    </xf>
    <xf numFmtId="0" fontId="9" fillId="0" borderId="0" xfId="0" applyFont="1" applyFill="1" applyBorder="1" applyAlignment="1">
      <alignment horizontal="center" vertical="center"/>
    </xf>
    <xf numFmtId="0" fontId="10" fillId="8" borderId="10" xfId="0" applyFont="1" applyFill="1" applyBorder="1" applyAlignment="1">
      <alignment horizontal="center" vertical="center" readingOrder="2"/>
    </xf>
    <xf numFmtId="0" fontId="9" fillId="0" borderId="10" xfId="0" applyFont="1" applyFill="1" applyBorder="1" applyAlignment="1">
      <alignment horizontal="center"/>
    </xf>
    <xf numFmtId="0" fontId="16" fillId="8" borderId="0" xfId="0" applyFont="1" applyFill="1" applyBorder="1" applyAlignment="1">
      <alignment horizontal="right" vertical="center" shrinkToFit="1" readingOrder="2"/>
    </xf>
    <xf numFmtId="49" fontId="8" fillId="8" borderId="5" xfId="0" applyNumberFormat="1" applyFont="1" applyFill="1" applyBorder="1" applyAlignment="1">
      <alignment horizontal="center" vertical="center" shrinkToFit="1" readingOrder="2"/>
    </xf>
    <xf numFmtId="0" fontId="9" fillId="8" borderId="0" xfId="0" applyFont="1" applyFill="1" applyBorder="1" applyAlignment="1">
      <alignment horizontal="center"/>
    </xf>
    <xf numFmtId="0" fontId="15" fillId="8" borderId="0" xfId="0" applyFont="1" applyFill="1" applyBorder="1" applyAlignment="1">
      <alignment horizontal="center" readingOrder="2"/>
    </xf>
    <xf numFmtId="0" fontId="11" fillId="8" borderId="0" xfId="0" applyFont="1" applyFill="1" applyBorder="1" applyAlignment="1">
      <alignment horizontal="center"/>
    </xf>
    <xf numFmtId="0" fontId="11" fillId="8" borderId="0" xfId="0" applyFont="1" applyFill="1" applyBorder="1" applyAlignment="1">
      <alignment horizontal="center" readingOrder="2"/>
    </xf>
    <xf numFmtId="0" fontId="9" fillId="8" borderId="0" xfId="0" applyFont="1" applyFill="1" applyBorder="1" applyAlignment="1">
      <alignment horizontal="center" readingOrder="2"/>
    </xf>
    <xf numFmtId="0" fontId="16" fillId="0" borderId="0" xfId="0" applyFont="1" applyFill="1" applyBorder="1" applyAlignment="1">
      <alignment vertical="center" shrinkToFit="1" readingOrder="2"/>
    </xf>
    <xf numFmtId="0" fontId="16" fillId="0" borderId="0" xfId="0" applyFont="1" applyFill="1" applyBorder="1" applyAlignment="1">
      <alignment horizontal="right" vertical="center" shrinkToFit="1" readingOrder="2"/>
    </xf>
    <xf numFmtId="49" fontId="18" fillId="2" borderId="7" xfId="0" applyNumberFormat="1" applyFont="1" applyFill="1" applyBorder="1" applyAlignment="1">
      <alignment horizontal="center" vertical="center" shrinkToFit="1"/>
    </xf>
    <xf numFmtId="0" fontId="9" fillId="0" borderId="0" xfId="0" applyFont="1" applyFill="1" applyBorder="1" applyAlignment="1">
      <alignment horizontal="center" readingOrder="2"/>
    </xf>
    <xf numFmtId="0" fontId="11" fillId="0" borderId="0" xfId="0" applyFont="1" applyFill="1" applyBorder="1" applyAlignment="1">
      <alignment horizontal="center" readingOrder="2"/>
    </xf>
    <xf numFmtId="49" fontId="19" fillId="7" borderId="10" xfId="0" applyNumberFormat="1" applyFont="1" applyFill="1" applyBorder="1" applyAlignment="1">
      <alignment horizontal="center" vertical="center" shrinkToFit="1" readingOrder="2"/>
    </xf>
    <xf numFmtId="49" fontId="20" fillId="7" borderId="10" xfId="0" applyNumberFormat="1" applyFont="1" applyFill="1" applyBorder="1" applyAlignment="1">
      <alignment horizontal="center" vertical="center" shrinkToFit="1"/>
    </xf>
    <xf numFmtId="0" fontId="15" fillId="7" borderId="10" xfId="0" applyFont="1" applyFill="1" applyBorder="1" applyAlignment="1">
      <alignment horizontal="center" vertical="center" readingOrder="2"/>
    </xf>
    <xf numFmtId="0" fontId="16" fillId="0" borderId="0" xfId="0" applyFont="1" applyFill="1" applyBorder="1" applyAlignment="1">
      <alignment horizontal="center" vertical="center" shrinkToFit="1" readingOrder="2"/>
    </xf>
    <xf numFmtId="0" fontId="21" fillId="0" borderId="0" xfId="0" applyFont="1" applyFill="1" applyBorder="1" applyAlignment="1">
      <alignment horizontal="center"/>
    </xf>
    <xf numFmtId="0" fontId="21" fillId="0" borderId="0" xfId="0" applyFont="1" applyFill="1" applyBorder="1" applyAlignment="1">
      <alignment horizontal="center" readingOrder="2"/>
    </xf>
    <xf numFmtId="49" fontId="17" fillId="0" borderId="0" xfId="0" applyNumberFormat="1" applyFont="1" applyFill="1" applyBorder="1" applyAlignment="1">
      <alignment horizontal="center" vertical="center" shrinkToFit="1" readingOrder="2"/>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readingOrder="2"/>
    </xf>
    <xf numFmtId="0" fontId="9" fillId="0" borderId="0" xfId="0" applyFont="1" applyFill="1" applyBorder="1" applyAlignment="1">
      <alignment horizontal="center" vertical="center" readingOrder="2"/>
    </xf>
    <xf numFmtId="49" fontId="22" fillId="0" borderId="0" xfId="0" applyNumberFormat="1" applyFont="1" applyFill="1" applyBorder="1" applyAlignment="1">
      <alignment horizontal="center" vertical="center" shrinkToFit="1"/>
    </xf>
    <xf numFmtId="49" fontId="8" fillId="2" borderId="2" xfId="0" applyNumberFormat="1" applyFont="1" applyFill="1" applyBorder="1" applyAlignment="1">
      <alignment vertical="center" shrinkToFit="1"/>
    </xf>
    <xf numFmtId="49" fontId="8" fillId="2" borderId="6" xfId="0" applyNumberFormat="1" applyFont="1" applyFill="1" applyBorder="1" applyAlignment="1">
      <alignment vertical="center" shrinkToFit="1"/>
    </xf>
    <xf numFmtId="49" fontId="8" fillId="3" borderId="2" xfId="0" applyNumberFormat="1" applyFont="1" applyFill="1" applyBorder="1" applyAlignment="1">
      <alignment vertical="center" textRotation="90" shrinkToFit="1"/>
    </xf>
    <xf numFmtId="49" fontId="8" fillId="3" borderId="6" xfId="0" applyNumberFormat="1" applyFont="1" applyFill="1" applyBorder="1" applyAlignment="1">
      <alignment vertical="center" textRotation="90" shrinkToFit="1"/>
    </xf>
    <xf numFmtId="0" fontId="13" fillId="6" borderId="16" xfId="0" applyFont="1" applyFill="1" applyBorder="1" applyAlignment="1">
      <alignment horizontal="center" vertical="center" readingOrder="2"/>
    </xf>
    <xf numFmtId="0" fontId="9" fillId="2" borderId="7" xfId="0" applyFont="1" applyFill="1" applyBorder="1" applyAlignment="1">
      <alignment horizontal="center" vertical="center"/>
    </xf>
    <xf numFmtId="0" fontId="15" fillId="2" borderId="7" xfId="0" applyFont="1" applyFill="1" applyBorder="1" applyAlignment="1">
      <alignment horizontal="center" textRotation="90" shrinkToFit="1" readingOrder="2"/>
    </xf>
    <xf numFmtId="49" fontId="14" fillId="0" borderId="0" xfId="0" applyNumberFormat="1" applyFont="1" applyFill="1" applyBorder="1" applyAlignment="1">
      <alignment horizontal="center" vertical="center" shrinkToFit="1" readingOrder="2"/>
    </xf>
    <xf numFmtId="49" fontId="19" fillId="7" borderId="16" xfId="0" applyNumberFormat="1" applyFont="1" applyFill="1" applyBorder="1" applyAlignment="1">
      <alignment horizontal="center" vertical="center" shrinkToFit="1" readingOrder="2"/>
    </xf>
    <xf numFmtId="49" fontId="20" fillId="7" borderId="16" xfId="0" applyNumberFormat="1" applyFont="1" applyFill="1" applyBorder="1" applyAlignment="1">
      <alignment horizontal="center" vertical="center" shrinkToFit="1"/>
    </xf>
    <xf numFmtId="0" fontId="15" fillId="7" borderId="16" xfId="0" applyFont="1" applyFill="1" applyBorder="1" applyAlignment="1">
      <alignment horizontal="center" vertical="center" readingOrder="2"/>
    </xf>
    <xf numFmtId="49" fontId="8" fillId="0" borderId="0" xfId="0" applyNumberFormat="1" applyFont="1" applyFill="1" applyBorder="1" applyAlignment="1">
      <alignment vertical="center" shrinkToFit="1"/>
    </xf>
    <xf numFmtId="49" fontId="8" fillId="0" borderId="0" xfId="0" applyNumberFormat="1" applyFont="1" applyFill="1" applyBorder="1" applyAlignment="1">
      <alignment vertical="center" textRotation="90" shrinkToFit="1"/>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xf>
    <xf numFmtId="0" fontId="13" fillId="0" borderId="0" xfId="0" applyFont="1" applyFill="1" applyBorder="1" applyAlignment="1">
      <alignment horizontal="center" vertical="center" shrinkToFit="1" readingOrder="2"/>
    </xf>
    <xf numFmtId="0" fontId="13" fillId="0" borderId="0" xfId="0" applyFont="1" applyFill="1" applyBorder="1" applyAlignment="1">
      <alignment horizontal="center" vertical="center" readingOrder="2"/>
    </xf>
    <xf numFmtId="0" fontId="10" fillId="0" borderId="0" xfId="0" applyFont="1" applyFill="1" applyBorder="1" applyAlignment="1">
      <alignment horizontal="center" vertical="center" readingOrder="2"/>
    </xf>
    <xf numFmtId="0" fontId="3" fillId="0" borderId="0" xfId="42"/>
    <xf numFmtId="49" fontId="3" fillId="0" borderId="0" xfId="42" applyNumberFormat="1"/>
    <xf numFmtId="0" fontId="3" fillId="0" borderId="2" xfId="42" applyBorder="1" applyAlignment="1">
      <alignment horizontal="center"/>
    </xf>
    <xf numFmtId="0" fontId="3" fillId="0" borderId="6" xfId="42" applyNumberFormat="1" applyBorder="1" applyAlignment="1" applyProtection="1">
      <alignment horizontal="center"/>
      <protection hidden="1"/>
    </xf>
    <xf numFmtId="0" fontId="3" fillId="0" borderId="0" xfId="42" applyAlignment="1">
      <alignment horizontal="center"/>
    </xf>
    <xf numFmtId="0" fontId="3" fillId="0" borderId="0" xfId="42" applyAlignment="1">
      <alignment horizontal="left"/>
    </xf>
    <xf numFmtId="0" fontId="3" fillId="32" borderId="1" xfId="42" applyFill="1" applyBorder="1" applyAlignment="1">
      <alignment horizontal="center" vertical="center"/>
    </xf>
    <xf numFmtId="49" fontId="3" fillId="32" borderId="27" xfId="42" applyNumberFormat="1" applyFill="1" applyBorder="1" applyAlignment="1">
      <alignment horizontal="center" vertical="center"/>
    </xf>
    <xf numFmtId="49" fontId="3" fillId="32" borderId="28" xfId="42" applyNumberFormat="1" applyFill="1" applyBorder="1" applyAlignment="1">
      <alignment horizontal="center" vertical="center"/>
    </xf>
    <xf numFmtId="49" fontId="3" fillId="32" borderId="29" xfId="42" applyNumberFormat="1" applyFill="1" applyBorder="1" applyAlignment="1">
      <alignment horizontal="center" vertical="center"/>
    </xf>
    <xf numFmtId="0" fontId="3" fillId="0" borderId="0" xfId="42" applyNumberFormat="1"/>
    <xf numFmtId="0" fontId="3" fillId="0" borderId="33" xfId="42" applyBorder="1" applyAlignment="1">
      <alignment horizontal="right" vertical="center" indent="1"/>
    </xf>
    <xf numFmtId="0" fontId="3" fillId="0" borderId="37" xfId="42" applyBorder="1" applyAlignment="1">
      <alignment horizontal="right" vertical="center" indent="1"/>
    </xf>
    <xf numFmtId="0" fontId="3" fillId="0" borderId="0" xfId="42" applyAlignment="1">
      <alignment horizontal="right" vertical="center" indent="1"/>
    </xf>
    <xf numFmtId="0" fontId="2" fillId="0" borderId="0" xfId="42" applyFont="1"/>
    <xf numFmtId="0" fontId="2" fillId="0" borderId="0" xfId="42" applyNumberFormat="1" applyFont="1"/>
    <xf numFmtId="49" fontId="2" fillId="0" borderId="0" xfId="42" applyNumberFormat="1" applyFont="1"/>
    <xf numFmtId="49" fontId="3" fillId="0" borderId="33" xfId="42" applyNumberFormat="1" applyBorder="1" applyAlignment="1">
      <alignment horizontal="right" vertical="center" indent="1"/>
    </xf>
    <xf numFmtId="0" fontId="41" fillId="0" borderId="0" xfId="42" applyFont="1"/>
    <xf numFmtId="0" fontId="41" fillId="0" borderId="0" xfId="42" applyFont="1" applyAlignment="1">
      <alignment horizontal="center"/>
    </xf>
    <xf numFmtId="0" fontId="3" fillId="0" borderId="0" xfId="42" applyBorder="1"/>
    <xf numFmtId="0" fontId="3" fillId="0" borderId="26" xfId="42" applyBorder="1"/>
    <xf numFmtId="0" fontId="42" fillId="0" borderId="34" xfId="42" applyFont="1" applyBorder="1" applyAlignment="1" applyProtection="1">
      <alignment horizontal="center" vertical="center" shrinkToFit="1"/>
      <protection hidden="1"/>
    </xf>
    <xf numFmtId="0" fontId="42" fillId="0" borderId="35" xfId="42" applyFont="1" applyBorder="1" applyAlignment="1" applyProtection="1">
      <alignment horizontal="center" vertical="center" shrinkToFit="1"/>
      <protection hidden="1"/>
    </xf>
    <xf numFmtId="0" fontId="42" fillId="0" borderId="36" xfId="42" applyFont="1" applyBorder="1" applyAlignment="1" applyProtection="1">
      <alignment horizontal="center" vertical="center" shrinkToFit="1"/>
      <protection hidden="1"/>
    </xf>
    <xf numFmtId="0" fontId="3" fillId="0" borderId="0" xfId="42" applyFill="1" applyBorder="1"/>
    <xf numFmtId="0" fontId="42" fillId="0" borderId="0" xfId="42" applyFont="1" applyFill="1" applyBorder="1" applyAlignment="1" applyProtection="1">
      <alignment horizontal="center" vertical="center" shrinkToFit="1"/>
      <protection hidden="1"/>
    </xf>
    <xf numFmtId="0" fontId="3" fillId="34" borderId="0" xfId="42" applyFill="1"/>
    <xf numFmtId="0" fontId="43" fillId="0" borderId="31" xfId="42" applyFont="1" applyBorder="1" applyAlignment="1" applyProtection="1">
      <alignment horizontal="center" vertical="center" shrinkToFit="1"/>
      <protection hidden="1"/>
    </xf>
    <xf numFmtId="0" fontId="43" fillId="0" borderId="32" xfId="42" applyFont="1" applyBorder="1" applyAlignment="1" applyProtection="1">
      <alignment horizontal="center" vertical="center" shrinkToFit="1"/>
      <protection hidden="1"/>
    </xf>
    <xf numFmtId="0" fontId="3" fillId="0" borderId="0" xfId="42" applyBorder="1" applyAlignment="1">
      <alignment horizontal="center"/>
    </xf>
    <xf numFmtId="0" fontId="3" fillId="0" borderId="0" xfId="42" applyNumberFormat="1" applyBorder="1" applyAlignment="1" applyProtection="1">
      <alignment horizontal="center"/>
      <protection hidden="1"/>
    </xf>
    <xf numFmtId="0" fontId="43" fillId="0" borderId="30" xfId="42" applyFont="1" applyBorder="1" applyAlignment="1" applyProtection="1">
      <alignment horizontal="center" vertical="center" shrinkToFit="1"/>
      <protection hidden="1"/>
    </xf>
    <xf numFmtId="0" fontId="3" fillId="0" borderId="38" xfId="42" applyBorder="1"/>
    <xf numFmtId="0" fontId="3" fillId="0" borderId="39" xfId="42" applyBorder="1" applyAlignment="1">
      <alignment horizontal="center" vertical="center"/>
    </xf>
    <xf numFmtId="0" fontId="40" fillId="33" borderId="42" xfId="42" applyFont="1" applyFill="1" applyBorder="1" applyAlignment="1">
      <alignment horizontal="center" vertical="center"/>
    </xf>
    <xf numFmtId="0" fontId="3" fillId="0" borderId="41" xfId="42" applyBorder="1" applyAlignment="1">
      <alignment horizontal="center" vertical="center"/>
    </xf>
    <xf numFmtId="0" fontId="3" fillId="0" borderId="43" xfId="42" applyBorder="1"/>
    <xf numFmtId="0" fontId="3" fillId="0" borderId="44" xfId="42" applyBorder="1" applyAlignment="1">
      <alignment horizontal="center"/>
    </xf>
    <xf numFmtId="49" fontId="3" fillId="33" borderId="42" xfId="42" applyNumberFormat="1" applyFill="1" applyBorder="1" applyAlignment="1" applyProtection="1">
      <alignment horizontal="center" vertical="center"/>
      <protection locked="0"/>
    </xf>
    <xf numFmtId="49" fontId="3" fillId="33" borderId="41" xfId="42" applyNumberFormat="1" applyFill="1" applyBorder="1" applyAlignment="1" applyProtection="1">
      <alignment horizontal="center" vertical="center"/>
      <protection locked="0"/>
    </xf>
    <xf numFmtId="0" fontId="3" fillId="0" borderId="45" xfId="42" applyBorder="1"/>
    <xf numFmtId="0" fontId="3" fillId="0" borderId="46" xfId="42" applyBorder="1"/>
    <xf numFmtId="0" fontId="3" fillId="0" borderId="49" xfId="42" applyBorder="1" applyAlignment="1">
      <alignment horizontal="center" vertical="center"/>
    </xf>
    <xf numFmtId="0" fontId="3" fillId="35" borderId="1" xfId="42" applyFill="1" applyBorder="1"/>
    <xf numFmtId="49" fontId="1" fillId="0" borderId="0" xfId="42" applyNumberFormat="1" applyFont="1"/>
    <xf numFmtId="0" fontId="3" fillId="0" borderId="40" xfId="42" applyBorder="1" applyAlignment="1">
      <alignment horizontal="center" vertical="center"/>
    </xf>
    <xf numFmtId="0" fontId="5" fillId="0" borderId="0" xfId="0" applyNumberFormat="1" applyFont="1" applyFill="1" applyBorder="1" applyAlignment="1">
      <alignment horizontal="center" vertical="center" shrinkToFit="1"/>
    </xf>
    <xf numFmtId="49" fontId="8" fillId="7" borderId="14" xfId="0" applyNumberFormat="1" applyFont="1" applyFill="1" applyBorder="1" applyAlignment="1">
      <alignment horizontal="center" vertical="center" shrinkToFit="1"/>
    </xf>
    <xf numFmtId="49" fontId="8" fillId="7" borderId="8" xfId="0" applyNumberFormat="1" applyFont="1" applyFill="1" applyBorder="1" applyAlignment="1">
      <alignment horizontal="center" vertical="center" shrinkToFit="1"/>
    </xf>
    <xf numFmtId="49" fontId="8" fillId="7" borderId="12" xfId="0" applyNumberFormat="1" applyFont="1" applyFill="1" applyBorder="1" applyAlignment="1">
      <alignment horizontal="center" vertical="center" shrinkToFit="1"/>
    </xf>
    <xf numFmtId="49" fontId="8" fillId="0" borderId="0" xfId="0" applyNumberFormat="1" applyFont="1" applyFill="1" applyBorder="1" applyAlignment="1">
      <alignment horizontal="center" vertical="center" shrinkToFit="1"/>
    </xf>
    <xf numFmtId="0" fontId="3" fillId="32" borderId="2" xfId="42" applyFill="1" applyBorder="1" applyAlignment="1">
      <alignment horizontal="center" vertical="center"/>
    </xf>
    <xf numFmtId="0" fontId="3" fillId="32" borderId="6" xfId="42" applyFill="1" applyBorder="1" applyAlignment="1">
      <alignment horizontal="center" vertical="center"/>
    </xf>
    <xf numFmtId="0" fontId="44" fillId="34" borderId="47" xfId="42" applyFont="1" applyFill="1" applyBorder="1" applyAlignment="1">
      <alignment horizontal="center"/>
    </xf>
    <xf numFmtId="0" fontId="44" fillId="34" borderId="48" xfId="42" applyFont="1" applyFill="1" applyBorder="1" applyAlignment="1">
      <alignment horizontal="center"/>
    </xf>
    <xf numFmtId="0" fontId="44" fillId="34" borderId="45" xfId="42" applyFont="1" applyFill="1" applyBorder="1" applyAlignment="1">
      <alignment horizontal="center"/>
    </xf>
    <xf numFmtId="0" fontId="44" fillId="34" borderId="0" xfId="42" applyFont="1" applyFill="1" applyBorder="1" applyAlignment="1">
      <alignment horizontal="center"/>
    </xf>
    <xf numFmtId="164" fontId="3" fillId="0" borderId="26" xfId="42" applyNumberFormat="1" applyBorder="1" applyAlignment="1">
      <alignment horizontal="center"/>
    </xf>
    <xf numFmtId="0" fontId="40" fillId="33" borderId="40" xfId="42" applyFont="1" applyFill="1" applyBorder="1" applyAlignment="1">
      <alignment horizontal="center" vertical="center"/>
    </xf>
    <xf numFmtId="0" fontId="40" fillId="33" borderId="42" xfId="42" applyFont="1" applyFill="1" applyBorder="1" applyAlignment="1">
      <alignment horizontal="center" vertical="center"/>
    </xf>
  </cellXfs>
  <cellStyles count="43">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42"/>
    <cellStyle name="Note" xfId="37"/>
    <cellStyle name="Output" xfId="38"/>
    <cellStyle name="Title" xfId="39"/>
    <cellStyle name="Total" xfId="40"/>
    <cellStyle name="Warning Text" xfId="41"/>
  </cellStyles>
  <dxfs count="7">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27</xdr:col>
          <xdr:colOff>47625</xdr:colOff>
          <xdr:row>1</xdr:row>
          <xdr:rowOff>76200</xdr:rowOff>
        </xdr:from>
        <xdr:to>
          <xdr:col>28</xdr:col>
          <xdr:colOff>200025</xdr:colOff>
          <xdr:row>2</xdr:row>
          <xdr:rowOff>180975</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1">
                <a:defRPr sz="1000"/>
              </a:pPr>
              <a:r>
                <a:rPr lang="ar-DZ" sz="1200" b="1" i="0" u="none" strike="noStrike" baseline="0">
                  <a:solidFill>
                    <a:srgbClr val="FF0000"/>
                  </a:solidFill>
                  <a:latin typeface="Arial"/>
                  <a:cs typeface="Arial"/>
                </a:rPr>
                <a:t>طباعة الجدول</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a/AppData/Local/Temp/Rar$DIa0.640/&#1575;&#1604;&#1606;&#1605;&#1608;&#1584;&#1580;&#1610;&#1577;/2012-2013/&#1580;&#1583;&#1608;&#1604;%20&#1575;&#1604;&#1581;&#1589;&#1589;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 Table"/>
      <sheetName val="المعلمون"/>
      <sheetName val="جداول فردية"/>
      <sheetName val="التقويم"/>
      <sheetName val="عام"/>
    </sheetNames>
    <sheetDataSet>
      <sheetData sheetId="0"/>
      <sheetData sheetId="1">
        <row r="2">
          <cell r="A2" t="str">
            <v>عمود1</v>
          </cell>
          <cell r="B2" t="str">
            <v>الأول ( 1 )</v>
          </cell>
          <cell r="C2" t="str">
            <v>الأول ( 2 )</v>
          </cell>
          <cell r="D2" t="str">
            <v>الثاني ( 1 )</v>
          </cell>
          <cell r="E2" t="str">
            <v>الثاني ( 2 )</v>
          </cell>
          <cell r="F2" t="str">
            <v>الثالث (1 )</v>
          </cell>
          <cell r="G2" t="str">
            <v>الثالث (2 )</v>
          </cell>
        </row>
        <row r="3">
          <cell r="A3" t="str">
            <v>قرآن كريم</v>
          </cell>
          <cell r="B3" t="str">
            <v>خالد سليم</v>
          </cell>
          <cell r="C3" t="str">
            <v>خالد سليم</v>
          </cell>
          <cell r="D3" t="str">
            <v>سقاف العيدروس</v>
          </cell>
          <cell r="E3" t="str">
            <v>سقاف العيدروس</v>
          </cell>
          <cell r="F3" t="str">
            <v>سقاف العيدروس</v>
          </cell>
          <cell r="G3" t="str">
            <v>سقاف العيدروس</v>
          </cell>
        </row>
        <row r="4">
          <cell r="A4" t="str">
            <v>تربية إسلامية</v>
          </cell>
          <cell r="B4" t="str">
            <v>سقاف العيدروس</v>
          </cell>
          <cell r="C4" t="str">
            <v>سقاف العيدروس</v>
          </cell>
          <cell r="D4" t="str">
            <v>خالد سليم</v>
          </cell>
          <cell r="E4" t="str">
            <v>خالد سليم</v>
          </cell>
          <cell r="F4" t="str">
            <v>خالد سليم</v>
          </cell>
          <cell r="G4" t="str">
            <v>خالد سليم</v>
          </cell>
        </row>
        <row r="5">
          <cell r="A5" t="str">
            <v>لغة عربية</v>
          </cell>
          <cell r="B5" t="str">
            <v>أمين طائع</v>
          </cell>
          <cell r="C5" t="str">
            <v>أمين طائع</v>
          </cell>
          <cell r="D5" t="str">
            <v>أبوبكر طه</v>
          </cell>
          <cell r="E5" t="str">
            <v>أبوبكر طه</v>
          </cell>
          <cell r="F5" t="str">
            <v>شوقي باحميد</v>
          </cell>
          <cell r="G5" t="str">
            <v>شوقي باحميد</v>
          </cell>
        </row>
        <row r="6">
          <cell r="A6" t="str">
            <v>لغة انجليزية</v>
          </cell>
          <cell r="B6" t="str">
            <v>حسين العيدروس</v>
          </cell>
          <cell r="C6" t="str">
            <v>حسين العيدروس</v>
          </cell>
          <cell r="D6" t="str">
            <v>طارق بادغيش</v>
          </cell>
          <cell r="E6" t="str">
            <v>طارق بادغيش</v>
          </cell>
          <cell r="F6" t="str">
            <v>صالح بامحيمود</v>
          </cell>
          <cell r="G6" t="str">
            <v>صالح بامحيمود</v>
          </cell>
        </row>
        <row r="7">
          <cell r="A7" t="str">
            <v>رياضيات</v>
          </cell>
          <cell r="B7" t="str">
            <v>زكي بافرج</v>
          </cell>
          <cell r="C7" t="str">
            <v>زكي بافرج</v>
          </cell>
          <cell r="D7" t="str">
            <v>إدريس باجبير</v>
          </cell>
          <cell r="E7" t="str">
            <v>إدريس باجبير</v>
          </cell>
          <cell r="F7" t="str">
            <v>محمد علوي</v>
          </cell>
          <cell r="G7" t="str">
            <v>محمد علوي</v>
          </cell>
        </row>
        <row r="8">
          <cell r="A8" t="str">
            <v>هندسة</v>
          </cell>
          <cell r="F8" t="str">
            <v>إدريس باجبير</v>
          </cell>
          <cell r="G8" t="str">
            <v>إدريس باجبير</v>
          </cell>
        </row>
        <row r="9">
          <cell r="A9" t="str">
            <v>جبر</v>
          </cell>
          <cell r="D9" t="str">
            <v>زكي بافرج</v>
          </cell>
          <cell r="E9" t="str">
            <v>زكي بافرج</v>
          </cell>
        </row>
        <row r="10">
          <cell r="A10" t="str">
            <v>فيزياء</v>
          </cell>
          <cell r="B10" t="str">
            <v>أحمد باعباد</v>
          </cell>
          <cell r="C10" t="str">
            <v>أحمد باعباد</v>
          </cell>
          <cell r="D10" t="str">
            <v>أحمد باعباد</v>
          </cell>
          <cell r="E10" t="str">
            <v>أحمد باعباد</v>
          </cell>
          <cell r="F10" t="str">
            <v>مهدي بافضل</v>
          </cell>
          <cell r="G10" t="str">
            <v>مهدي بافضل</v>
          </cell>
        </row>
        <row r="11">
          <cell r="A11" t="str">
            <v>كيمياء</v>
          </cell>
          <cell r="B11" t="str">
            <v>محمد عبود</v>
          </cell>
          <cell r="C11" t="str">
            <v>طه الحبشي</v>
          </cell>
          <cell r="D11" t="str">
            <v>طه الحبشي</v>
          </cell>
          <cell r="E11" t="str">
            <v>طه الحبشي</v>
          </cell>
          <cell r="F11" t="str">
            <v>محمد عبود</v>
          </cell>
          <cell r="G11" t="str">
            <v>محمد عبود</v>
          </cell>
        </row>
        <row r="12">
          <cell r="A12" t="str">
            <v>أحياء</v>
          </cell>
          <cell r="B12" t="str">
            <v>عبدالرحمن حسين</v>
          </cell>
          <cell r="C12" t="str">
            <v>سهل الزبيدي</v>
          </cell>
          <cell r="D12" t="str">
            <v>سهل الزبيدي</v>
          </cell>
          <cell r="E12" t="str">
            <v>سهل الزبيدي</v>
          </cell>
          <cell r="F12" t="str">
            <v>عبدالرحمن حسين</v>
          </cell>
          <cell r="G12" t="str">
            <v>عبدالرحمن حسين</v>
          </cell>
        </row>
        <row r="13">
          <cell r="A13" t="str">
            <v>جغرافيا</v>
          </cell>
          <cell r="B13" t="str">
            <v>علي عمر</v>
          </cell>
          <cell r="C13" t="str">
            <v>علي عمر</v>
          </cell>
        </row>
        <row r="14">
          <cell r="A14" t="str">
            <v>تاريخ</v>
          </cell>
          <cell r="B14" t="str">
            <v>عبدالمنعم بخضر</v>
          </cell>
          <cell r="C14" t="str">
            <v>عبدالمنعم بخضر</v>
          </cell>
        </row>
        <row r="15">
          <cell r="A15" t="str">
            <v>مجتمع</v>
          </cell>
          <cell r="B15" t="str">
            <v>علي عمر</v>
          </cell>
          <cell r="C15" t="str">
            <v>علي عمر</v>
          </cell>
        </row>
        <row r="16">
          <cell r="A16" t="str">
            <v>فنية</v>
          </cell>
          <cell r="B16" t="str">
            <v>ياسر بن وثاب</v>
          </cell>
          <cell r="C16" t="str">
            <v>ياسر بن وثاب</v>
          </cell>
          <cell r="D16" t="str">
            <v>ياسر بن وثاب</v>
          </cell>
          <cell r="E16" t="str">
            <v>ياسر بن وثاب</v>
          </cell>
          <cell r="F16" t="str">
            <v>ياسر بن وثاب</v>
          </cell>
          <cell r="G16" t="str">
            <v>ياسر بن وثاب</v>
          </cell>
        </row>
        <row r="17">
          <cell r="A17" t="str">
            <v>بدنية</v>
          </cell>
          <cell r="B17" t="str">
            <v>فوزي مدندن</v>
          </cell>
          <cell r="C17" t="str">
            <v>فوزي مدندن</v>
          </cell>
          <cell r="D17" t="str">
            <v>فوزي مدندن</v>
          </cell>
          <cell r="E17" t="str">
            <v>فوزي مدندن</v>
          </cell>
          <cell r="F17" t="str">
            <v>فوزي مدندن</v>
          </cell>
          <cell r="G17" t="str">
            <v>فوزي مدندن</v>
          </cell>
        </row>
        <row r="18">
          <cell r="A18" t="str">
            <v>حاسوب</v>
          </cell>
          <cell r="B18" t="str">
            <v>طه السقاف</v>
          </cell>
          <cell r="C18" t="str">
            <v>طه السقاف</v>
          </cell>
          <cell r="D18" t="str">
            <v>طه السقاف</v>
          </cell>
          <cell r="E18" t="str">
            <v>طه السقاف</v>
          </cell>
          <cell r="F18" t="str">
            <v>طه السقاف</v>
          </cell>
          <cell r="G18" t="str">
            <v>طه السقاف</v>
          </cell>
        </row>
        <row r="19">
          <cell r="A19" t="str">
            <v>مكتبة</v>
          </cell>
          <cell r="B19" t="str">
            <v>عبدالقادر السقاف</v>
          </cell>
          <cell r="C19" t="str">
            <v>عبدالقادر السقاف</v>
          </cell>
          <cell r="D19" t="str">
            <v>عبدالقادر السقاف</v>
          </cell>
          <cell r="E19" t="str">
            <v>عبدالقادر السقاف</v>
          </cell>
          <cell r="F19" t="str">
            <v>عبدالقادر السقاف</v>
          </cell>
          <cell r="G19" t="str">
            <v>عبدالقادر السقاف</v>
          </cell>
        </row>
      </sheetData>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O113"/>
  <sheetViews>
    <sheetView rightToLeft="1" workbookViewId="0">
      <pane xSplit="3" ySplit="3" topLeftCell="D28" activePane="bottomRight" state="frozen"/>
      <selection pane="topRight" activeCell="D1" sqref="D1"/>
      <selection pane="bottomLeft" activeCell="A4" sqref="A4"/>
      <selection pane="bottomRight" activeCell="X33" sqref="X33"/>
    </sheetView>
  </sheetViews>
  <sheetFormatPr baseColWidth="10" defaultColWidth="9.140625" defaultRowHeight="50.25"/>
  <cols>
    <col min="1" max="1" width="1.28515625" style="12" customWidth="1"/>
    <col min="2" max="2" width="8.140625" style="5" customWidth="1"/>
    <col min="3" max="3" width="3.7109375" style="5" customWidth="1"/>
    <col min="4" max="4" width="10.7109375" style="5" customWidth="1"/>
    <col min="5" max="5" width="3.5703125" style="5" customWidth="1"/>
    <col min="6" max="6" width="10.7109375" style="5" customWidth="1"/>
    <col min="7" max="7" width="3.5703125" style="5" customWidth="1"/>
    <col min="8" max="8" width="10.7109375" style="5" customWidth="1"/>
    <col min="9" max="9" width="3.5703125" style="5" customWidth="1"/>
    <col min="10" max="10" width="10.7109375" style="5" customWidth="1"/>
    <col min="11" max="11" width="3.5703125" style="5" customWidth="1"/>
    <col min="12" max="12" width="10.7109375" style="5" customWidth="1"/>
    <col min="13" max="13" width="3.5703125" style="5" customWidth="1"/>
    <col min="14" max="14" width="10.7109375" style="5" customWidth="1"/>
    <col min="15" max="15" width="3.5703125" style="5" customWidth="1"/>
    <col min="16" max="16" width="10.7109375" style="5" customWidth="1"/>
    <col min="17" max="17" width="3.5703125" style="5" customWidth="1"/>
    <col min="18" max="18" width="10.7109375" style="5" customWidth="1"/>
    <col min="19" max="19" width="3.5703125" style="5" customWidth="1"/>
    <col min="20" max="20" width="11.7109375" style="5" customWidth="1"/>
    <col min="21" max="21" width="3.5703125" style="5" customWidth="1"/>
    <col min="22" max="22" width="10.7109375" style="5" customWidth="1"/>
    <col min="23" max="23" width="3.5703125" style="5" customWidth="1"/>
    <col min="24" max="24" width="10.7109375" style="5" customWidth="1"/>
    <col min="25" max="25" width="3.5703125" style="5" customWidth="1"/>
    <col min="26" max="26" width="10.7109375" style="5" customWidth="1"/>
    <col min="27" max="27" width="3.5703125" style="5" customWidth="1"/>
    <col min="28" max="36" width="8.7109375" style="5" customWidth="1"/>
    <col min="37" max="16384" width="9.140625" style="5"/>
  </cols>
  <sheetData>
    <row r="1" spans="1:41" ht="4.5" customHeight="1" thickBot="1">
      <c r="A1" s="1"/>
      <c r="B1" s="2"/>
      <c r="C1" s="2"/>
      <c r="D1" s="2"/>
      <c r="E1" s="2"/>
      <c r="F1" s="2"/>
      <c r="G1" s="2"/>
      <c r="H1" s="2"/>
      <c r="I1" s="3"/>
      <c r="J1" s="2"/>
      <c r="K1" s="2"/>
      <c r="L1" s="2"/>
      <c r="M1" s="2"/>
      <c r="N1" s="2"/>
      <c r="O1" s="2"/>
      <c r="P1" s="2"/>
      <c r="Q1" s="2"/>
      <c r="R1" s="2"/>
      <c r="S1" s="2"/>
      <c r="T1" s="2"/>
      <c r="U1" s="2"/>
      <c r="V1" s="2"/>
      <c r="W1" s="2"/>
      <c r="X1" s="2"/>
      <c r="Y1" s="2"/>
      <c r="Z1" s="2"/>
      <c r="AA1" s="4"/>
      <c r="AB1" s="1"/>
      <c r="AC1" s="1"/>
      <c r="AD1" s="1"/>
      <c r="AE1" s="1"/>
      <c r="AF1" s="1"/>
      <c r="AG1" s="1"/>
      <c r="AH1" s="1"/>
      <c r="AI1" s="1"/>
      <c r="AJ1" s="1"/>
    </row>
    <row r="2" spans="1:41" ht="16.5" customHeight="1" thickBot="1">
      <c r="A2" s="123"/>
      <c r="B2" s="57" t="s">
        <v>0</v>
      </c>
      <c r="C2" s="59" t="s">
        <v>1</v>
      </c>
      <c r="D2" s="6" t="s">
        <v>71</v>
      </c>
      <c r="E2" s="7">
        <f>COUNTA(D$4:D$37)</f>
        <v>30</v>
      </c>
      <c r="F2" s="6" t="s">
        <v>72</v>
      </c>
      <c r="G2" s="7">
        <f>COUNTA(F$4:F$37)</f>
        <v>30</v>
      </c>
      <c r="H2" s="6" t="s">
        <v>73</v>
      </c>
      <c r="I2" s="7">
        <f>COUNTA(H$4:H$37)</f>
        <v>30</v>
      </c>
      <c r="J2" s="6" t="s">
        <v>74</v>
      </c>
      <c r="K2" s="7">
        <f>COUNTA(J$4:J$37)</f>
        <v>30</v>
      </c>
      <c r="L2" s="6" t="s">
        <v>75</v>
      </c>
      <c r="M2" s="7">
        <f>COUNTA(L$4:L$37)</f>
        <v>30</v>
      </c>
      <c r="N2" s="6" t="s">
        <v>76</v>
      </c>
      <c r="O2" s="7">
        <f>COUNTA(N$4:N$37)</f>
        <v>30</v>
      </c>
      <c r="P2" s="6" t="s">
        <v>77</v>
      </c>
      <c r="Q2" s="7">
        <f>COUNTA(P$4:P$37)</f>
        <v>30</v>
      </c>
      <c r="R2" s="6" t="s">
        <v>78</v>
      </c>
      <c r="S2" s="7">
        <f>COUNTA(R$4:R$37)</f>
        <v>30</v>
      </c>
      <c r="T2" s="6" t="s">
        <v>79</v>
      </c>
      <c r="U2" s="7">
        <f>COUNTA(T$4:T$37)</f>
        <v>30</v>
      </c>
      <c r="V2" s="6" t="s">
        <v>80</v>
      </c>
      <c r="W2" s="7">
        <f>COUNTA(V$4:V$37)</f>
        <v>30</v>
      </c>
      <c r="X2" s="6" t="s">
        <v>86</v>
      </c>
      <c r="Y2" s="7">
        <f>COUNTA(X$4:X$37)</f>
        <v>30</v>
      </c>
      <c r="Z2" s="6" t="s">
        <v>87</v>
      </c>
      <c r="AA2" s="7">
        <f>COUNTA(Z$4:Z$37)</f>
        <v>30</v>
      </c>
      <c r="AB2" s="8"/>
      <c r="AC2" s="8"/>
      <c r="AD2" s="8"/>
      <c r="AE2" s="8"/>
      <c r="AF2" s="8"/>
      <c r="AG2" s="8"/>
      <c r="AH2" s="8"/>
      <c r="AI2" s="8"/>
      <c r="AJ2" s="8"/>
    </row>
    <row r="3" spans="1:41" ht="24.95" customHeight="1" thickBot="1">
      <c r="A3" s="123"/>
      <c r="B3" s="58"/>
      <c r="C3" s="60"/>
      <c r="D3" s="9" t="s">
        <v>2</v>
      </c>
      <c r="E3" s="10" t="s">
        <v>70</v>
      </c>
      <c r="F3" s="9" t="s">
        <v>2</v>
      </c>
      <c r="G3" s="10" t="s">
        <v>70</v>
      </c>
      <c r="H3" s="9" t="s">
        <v>2</v>
      </c>
      <c r="I3" s="10" t="s">
        <v>70</v>
      </c>
      <c r="J3" s="9" t="s">
        <v>2</v>
      </c>
      <c r="K3" s="10" t="s">
        <v>70</v>
      </c>
      <c r="L3" s="9" t="s">
        <v>2</v>
      </c>
      <c r="M3" s="10" t="s">
        <v>70</v>
      </c>
      <c r="N3" s="9" t="s">
        <v>2</v>
      </c>
      <c r="O3" s="10" t="s">
        <v>70</v>
      </c>
      <c r="P3" s="9" t="s">
        <v>2</v>
      </c>
      <c r="Q3" s="10" t="s">
        <v>70</v>
      </c>
      <c r="R3" s="9" t="s">
        <v>2</v>
      </c>
      <c r="S3" s="10" t="s">
        <v>70</v>
      </c>
      <c r="T3" s="9" t="s">
        <v>2</v>
      </c>
      <c r="U3" s="10" t="s">
        <v>70</v>
      </c>
      <c r="V3" s="9" t="s">
        <v>2</v>
      </c>
      <c r="W3" s="10" t="s">
        <v>70</v>
      </c>
      <c r="X3" s="9" t="s">
        <v>2</v>
      </c>
      <c r="Y3" s="10" t="s">
        <v>70</v>
      </c>
      <c r="Z3" s="9" t="s">
        <v>2</v>
      </c>
      <c r="AA3" s="10" t="s">
        <v>70</v>
      </c>
      <c r="AB3" s="11"/>
      <c r="AC3" s="11"/>
      <c r="AD3" s="11"/>
      <c r="AE3" s="11"/>
      <c r="AF3" s="11"/>
      <c r="AG3" s="11"/>
      <c r="AH3" s="11"/>
      <c r="AI3" s="11"/>
      <c r="AJ3" s="11"/>
    </row>
    <row r="4" spans="1:41" ht="24.95" customHeight="1" thickBot="1">
      <c r="B4" s="125" t="s">
        <v>84</v>
      </c>
      <c r="C4" s="13" t="s">
        <v>3</v>
      </c>
      <c r="D4" s="14" t="s">
        <v>4</v>
      </c>
      <c r="E4" s="15">
        <v>4</v>
      </c>
      <c r="F4" s="14" t="s">
        <v>4</v>
      </c>
      <c r="G4" s="15">
        <v>5</v>
      </c>
      <c r="H4" s="14" t="s">
        <v>4</v>
      </c>
      <c r="I4" s="15">
        <v>6</v>
      </c>
      <c r="J4" s="14" t="s">
        <v>4</v>
      </c>
      <c r="K4" s="15">
        <v>7</v>
      </c>
      <c r="L4" s="14" t="s">
        <v>4</v>
      </c>
      <c r="M4" s="15">
        <v>8</v>
      </c>
      <c r="N4" s="14" t="s">
        <v>4</v>
      </c>
      <c r="O4" s="15">
        <v>9</v>
      </c>
      <c r="P4" s="14" t="s">
        <v>5</v>
      </c>
      <c r="Q4" s="15">
        <v>10</v>
      </c>
      <c r="R4" s="14" t="s">
        <v>6</v>
      </c>
      <c r="S4" s="15">
        <v>13</v>
      </c>
      <c r="T4" s="14" t="s">
        <v>7</v>
      </c>
      <c r="U4" s="15">
        <v>11</v>
      </c>
      <c r="V4" s="14" t="s">
        <v>5</v>
      </c>
      <c r="W4" s="15">
        <v>22</v>
      </c>
      <c r="X4" s="14" t="s">
        <v>7</v>
      </c>
      <c r="Y4" s="15">
        <v>20</v>
      </c>
      <c r="Z4" s="14" t="s">
        <v>8</v>
      </c>
      <c r="AA4" s="15">
        <v>15</v>
      </c>
      <c r="AB4" s="16"/>
      <c r="AC4" s="16"/>
      <c r="AD4" s="16"/>
      <c r="AE4" s="16"/>
      <c r="AF4" s="16"/>
      <c r="AG4" s="16"/>
      <c r="AH4" s="16"/>
      <c r="AI4" s="16"/>
      <c r="AJ4" s="16"/>
    </row>
    <row r="5" spans="1:41" ht="24.95" customHeight="1" thickBot="1">
      <c r="B5" s="125"/>
      <c r="C5" s="17" t="s">
        <v>9</v>
      </c>
      <c r="D5" s="14" t="s">
        <v>7</v>
      </c>
      <c r="E5" s="15">
        <v>4</v>
      </c>
      <c r="F5" s="14" t="s">
        <v>7</v>
      </c>
      <c r="G5" s="15">
        <v>5</v>
      </c>
      <c r="H5" s="14" t="s">
        <v>7</v>
      </c>
      <c r="I5" s="15">
        <v>6</v>
      </c>
      <c r="J5" s="14" t="s">
        <v>7</v>
      </c>
      <c r="K5" s="15">
        <v>7</v>
      </c>
      <c r="L5" s="14" t="s">
        <v>7</v>
      </c>
      <c r="M5" s="15">
        <v>8</v>
      </c>
      <c r="N5" s="14" t="s">
        <v>6</v>
      </c>
      <c r="O5" s="15">
        <v>16</v>
      </c>
      <c r="P5" s="14" t="s">
        <v>10</v>
      </c>
      <c r="Q5" s="15">
        <v>21</v>
      </c>
      <c r="R5" s="14" t="s">
        <v>5</v>
      </c>
      <c r="S5" s="15">
        <v>10</v>
      </c>
      <c r="T5" s="14" t="s">
        <v>10</v>
      </c>
      <c r="U5" s="15">
        <v>12</v>
      </c>
      <c r="V5" s="14" t="s">
        <v>6</v>
      </c>
      <c r="W5" s="15">
        <v>13</v>
      </c>
      <c r="X5" s="14" t="s">
        <v>4</v>
      </c>
      <c r="Y5" s="15">
        <v>17</v>
      </c>
      <c r="Z5" s="14" t="s">
        <v>7</v>
      </c>
      <c r="AA5" s="15">
        <v>20</v>
      </c>
      <c r="AB5" s="16"/>
      <c r="AC5" s="16"/>
      <c r="AD5" s="16"/>
      <c r="AE5" s="16"/>
      <c r="AF5" s="16"/>
      <c r="AG5" s="16"/>
      <c r="AH5" s="16"/>
      <c r="AI5" s="16"/>
      <c r="AJ5" s="16"/>
    </row>
    <row r="6" spans="1:41" ht="24.95" customHeight="1" thickBot="1">
      <c r="B6" s="125"/>
      <c r="C6" s="17" t="s">
        <v>11</v>
      </c>
      <c r="D6" s="14" t="s">
        <v>12</v>
      </c>
      <c r="E6" s="15">
        <v>14</v>
      </c>
      <c r="F6" s="14" t="s">
        <v>6</v>
      </c>
      <c r="G6" s="15">
        <v>5</v>
      </c>
      <c r="H6" s="14" t="s">
        <v>12</v>
      </c>
      <c r="I6" s="15">
        <v>19</v>
      </c>
      <c r="J6" s="14" t="s">
        <v>4</v>
      </c>
      <c r="K6" s="15">
        <v>7</v>
      </c>
      <c r="L6" s="14" t="s">
        <v>10</v>
      </c>
      <c r="M6" s="15">
        <v>12</v>
      </c>
      <c r="N6" s="14" t="s">
        <v>7</v>
      </c>
      <c r="O6" s="15">
        <v>9</v>
      </c>
      <c r="P6" s="14" t="s">
        <v>7</v>
      </c>
      <c r="Q6" s="15">
        <v>20</v>
      </c>
      <c r="R6" s="14" t="s">
        <v>13</v>
      </c>
      <c r="S6" s="15">
        <v>22</v>
      </c>
      <c r="T6" s="14" t="s">
        <v>14</v>
      </c>
      <c r="U6" s="15">
        <v>15</v>
      </c>
      <c r="V6" s="14" t="s">
        <v>7</v>
      </c>
      <c r="W6" s="15">
        <v>11</v>
      </c>
      <c r="X6" s="14" t="s">
        <v>10</v>
      </c>
      <c r="Y6" s="15">
        <v>21</v>
      </c>
      <c r="Z6" s="14" t="s">
        <v>6</v>
      </c>
      <c r="AA6" s="15">
        <v>18</v>
      </c>
      <c r="AB6" s="16"/>
      <c r="AC6" s="16"/>
      <c r="AD6" s="16"/>
      <c r="AE6" s="16"/>
      <c r="AF6" s="16"/>
      <c r="AG6" s="16"/>
      <c r="AH6" s="16"/>
      <c r="AI6" s="16"/>
      <c r="AJ6" s="16"/>
    </row>
    <row r="7" spans="1:41" ht="24.95" customHeight="1" thickBot="1">
      <c r="B7" s="125"/>
      <c r="C7" s="17" t="s">
        <v>15</v>
      </c>
      <c r="D7" s="14" t="s">
        <v>16</v>
      </c>
      <c r="E7" s="15">
        <v>19</v>
      </c>
      <c r="F7" s="14" t="s">
        <v>12</v>
      </c>
      <c r="G7" s="15">
        <v>14</v>
      </c>
      <c r="H7" s="14" t="s">
        <v>4</v>
      </c>
      <c r="I7" s="15">
        <v>6</v>
      </c>
      <c r="J7" s="14" t="s">
        <v>6</v>
      </c>
      <c r="K7" s="15">
        <v>12</v>
      </c>
      <c r="L7" s="14" t="s">
        <v>17</v>
      </c>
      <c r="M7" s="15">
        <v>8</v>
      </c>
      <c r="N7" s="14" t="s">
        <v>17</v>
      </c>
      <c r="O7" s="15">
        <v>9</v>
      </c>
      <c r="P7" s="14" t="s">
        <v>12</v>
      </c>
      <c r="Q7" s="15">
        <v>16</v>
      </c>
      <c r="R7" s="14" t="s">
        <v>7</v>
      </c>
      <c r="S7" s="15">
        <v>11</v>
      </c>
      <c r="T7" s="14" t="s">
        <v>5</v>
      </c>
      <c r="U7" s="15">
        <v>22</v>
      </c>
      <c r="V7" s="14" t="s">
        <v>14</v>
      </c>
      <c r="W7" s="15">
        <v>15</v>
      </c>
      <c r="X7" s="14" t="s">
        <v>6</v>
      </c>
      <c r="Y7" s="15">
        <v>18</v>
      </c>
      <c r="Z7" s="14" t="s">
        <v>10</v>
      </c>
      <c r="AA7" s="15">
        <v>21</v>
      </c>
      <c r="AB7" s="16"/>
      <c r="AC7" s="16"/>
      <c r="AD7" s="16"/>
      <c r="AE7" s="16"/>
      <c r="AF7" s="16"/>
      <c r="AG7" s="16"/>
      <c r="AH7" s="16"/>
      <c r="AI7" s="16"/>
      <c r="AJ7" s="16"/>
    </row>
    <row r="8" spans="1:41" ht="24.95" customHeight="1" thickBot="1">
      <c r="B8" s="125"/>
      <c r="C8" s="17" t="s">
        <v>18</v>
      </c>
      <c r="D8" s="14" t="s">
        <v>19</v>
      </c>
      <c r="E8" s="15">
        <v>4</v>
      </c>
      <c r="F8" s="14" t="s">
        <v>19</v>
      </c>
      <c r="G8" s="15">
        <v>5</v>
      </c>
      <c r="H8" s="14" t="s">
        <v>16</v>
      </c>
      <c r="I8" s="15">
        <v>21</v>
      </c>
      <c r="J8" s="14" t="s">
        <v>12</v>
      </c>
      <c r="K8" s="15">
        <v>19</v>
      </c>
      <c r="L8" s="14" t="s">
        <v>6</v>
      </c>
      <c r="M8" s="15">
        <v>2</v>
      </c>
      <c r="N8" s="14" t="s">
        <v>16</v>
      </c>
      <c r="O8" s="15">
        <v>13</v>
      </c>
      <c r="P8" s="14" t="s">
        <v>19</v>
      </c>
      <c r="Q8" s="15">
        <v>10</v>
      </c>
      <c r="R8" s="14" t="s">
        <v>20</v>
      </c>
      <c r="S8" s="15">
        <v>18</v>
      </c>
      <c r="T8" s="14" t="s">
        <v>12</v>
      </c>
      <c r="U8" s="15">
        <v>14</v>
      </c>
      <c r="V8" s="14" t="s">
        <v>21</v>
      </c>
      <c r="W8" s="15">
        <v>22</v>
      </c>
      <c r="X8" s="14" t="s">
        <v>8</v>
      </c>
      <c r="Y8" s="15">
        <v>15</v>
      </c>
      <c r="Z8" s="14" t="s">
        <v>4</v>
      </c>
      <c r="AA8" s="15">
        <v>17</v>
      </c>
      <c r="AB8" s="16"/>
      <c r="AC8" s="16"/>
      <c r="AD8" s="16"/>
      <c r="AE8" s="16"/>
      <c r="AF8" s="16"/>
      <c r="AG8" s="16"/>
      <c r="AH8" s="16"/>
      <c r="AI8" s="16"/>
      <c r="AJ8" s="16"/>
    </row>
    <row r="9" spans="1:41" ht="24.95" customHeight="1" thickBot="1">
      <c r="B9" s="18"/>
      <c r="C9" s="17" t="s">
        <v>22</v>
      </c>
      <c r="D9" s="14" t="s">
        <v>16</v>
      </c>
      <c r="E9" s="15">
        <v>19</v>
      </c>
      <c r="F9" s="14" t="s">
        <v>12</v>
      </c>
      <c r="G9" s="15">
        <v>14</v>
      </c>
      <c r="H9" s="14" t="s">
        <v>6</v>
      </c>
      <c r="I9" s="15">
        <v>13</v>
      </c>
      <c r="J9" s="14" t="s">
        <v>19</v>
      </c>
      <c r="K9" s="15">
        <v>7</v>
      </c>
      <c r="L9" s="14" t="s">
        <v>19</v>
      </c>
      <c r="M9" s="15">
        <v>8</v>
      </c>
      <c r="N9" s="14" t="s">
        <v>6</v>
      </c>
      <c r="O9" s="15">
        <v>16</v>
      </c>
      <c r="P9" s="14" t="s">
        <v>20</v>
      </c>
      <c r="Q9" s="15">
        <v>18</v>
      </c>
      <c r="R9" s="14" t="s">
        <v>10</v>
      </c>
      <c r="S9" s="15">
        <v>21</v>
      </c>
      <c r="T9" s="14" t="s">
        <v>28</v>
      </c>
      <c r="U9" s="15">
        <v>22</v>
      </c>
      <c r="V9" s="14" t="s">
        <v>7</v>
      </c>
      <c r="W9" s="15">
        <v>11</v>
      </c>
      <c r="X9" s="14" t="s">
        <v>7</v>
      </c>
      <c r="Y9" s="15">
        <v>20</v>
      </c>
      <c r="Z9" s="14" t="s">
        <v>28</v>
      </c>
      <c r="AA9" s="15">
        <v>17</v>
      </c>
      <c r="AB9" s="16"/>
      <c r="AC9" s="16"/>
      <c r="AD9" s="16"/>
      <c r="AE9" s="16"/>
      <c r="AF9" s="16"/>
      <c r="AG9" s="16"/>
      <c r="AH9" s="16"/>
      <c r="AI9" s="16"/>
      <c r="AJ9" s="16"/>
    </row>
    <row r="10" spans="1:41" s="23" customFormat="1" ht="1.5" customHeight="1" thickTop="1" thickBot="1">
      <c r="A10" s="12"/>
      <c r="B10" s="19"/>
      <c r="C10" s="20"/>
      <c r="D10" s="21"/>
      <c r="E10" s="15"/>
      <c r="F10" s="21"/>
      <c r="G10" s="15"/>
      <c r="H10" s="21"/>
      <c r="I10" s="15"/>
      <c r="J10" s="21"/>
      <c r="K10" s="15"/>
      <c r="L10" s="21"/>
      <c r="M10" s="15"/>
      <c r="N10" s="21"/>
      <c r="O10" s="15"/>
      <c r="P10" s="21"/>
      <c r="Q10" s="15"/>
      <c r="R10" s="21"/>
      <c r="S10" s="15"/>
      <c r="T10" s="21"/>
      <c r="U10" s="15"/>
      <c r="V10" s="21"/>
      <c r="W10" s="15"/>
      <c r="X10" s="21"/>
      <c r="Y10" s="15"/>
      <c r="Z10" s="21"/>
      <c r="AA10" s="15"/>
      <c r="AB10" s="22"/>
      <c r="AC10" s="22"/>
      <c r="AD10" s="22"/>
      <c r="AE10" s="22"/>
      <c r="AF10" s="22"/>
      <c r="AG10" s="22"/>
      <c r="AH10" s="22"/>
      <c r="AI10" s="22"/>
      <c r="AJ10" s="22"/>
      <c r="AK10" s="5"/>
      <c r="AL10" s="5"/>
      <c r="AM10" s="5"/>
      <c r="AN10" s="5"/>
      <c r="AO10" s="5"/>
    </row>
    <row r="11" spans="1:41" ht="24.95" customHeight="1" thickTop="1">
      <c r="B11" s="124" t="s">
        <v>23</v>
      </c>
      <c r="C11" s="24" t="s">
        <v>3</v>
      </c>
      <c r="D11" s="14" t="s">
        <v>4</v>
      </c>
      <c r="E11" s="15">
        <v>4</v>
      </c>
      <c r="F11" s="14" t="s">
        <v>4</v>
      </c>
      <c r="G11" s="15">
        <v>5</v>
      </c>
      <c r="H11" s="14" t="s">
        <v>6</v>
      </c>
      <c r="I11" s="15">
        <v>13</v>
      </c>
      <c r="J11" s="14" t="s">
        <v>4</v>
      </c>
      <c r="K11" s="15">
        <v>7</v>
      </c>
      <c r="L11" s="14" t="s">
        <v>4</v>
      </c>
      <c r="M11" s="15">
        <v>8</v>
      </c>
      <c r="N11" s="14" t="s">
        <v>4</v>
      </c>
      <c r="O11" s="15">
        <v>9</v>
      </c>
      <c r="P11" s="14" t="s">
        <v>4</v>
      </c>
      <c r="Q11" s="15">
        <v>10</v>
      </c>
      <c r="R11" s="14" t="s">
        <v>7</v>
      </c>
      <c r="S11" s="15">
        <v>11</v>
      </c>
      <c r="T11" s="14" t="s">
        <v>21</v>
      </c>
      <c r="U11" s="15">
        <v>22</v>
      </c>
      <c r="V11" s="14" t="s">
        <v>10</v>
      </c>
      <c r="W11" s="15">
        <v>12</v>
      </c>
      <c r="X11" s="14" t="s">
        <v>5</v>
      </c>
      <c r="Y11" s="15">
        <v>17</v>
      </c>
      <c r="Z11" s="14" t="s">
        <v>10</v>
      </c>
      <c r="AA11" s="15">
        <v>21</v>
      </c>
      <c r="AB11" s="16" t="s">
        <v>24</v>
      </c>
      <c r="AC11" s="16"/>
      <c r="AD11" s="16"/>
      <c r="AE11" s="16"/>
      <c r="AF11" s="16"/>
      <c r="AG11" s="16"/>
      <c r="AH11" s="16"/>
      <c r="AI11" s="16"/>
      <c r="AJ11" s="16"/>
    </row>
    <row r="12" spans="1:41" ht="24.95" customHeight="1">
      <c r="B12" s="125"/>
      <c r="C12" s="24" t="s">
        <v>9</v>
      </c>
      <c r="D12" s="14" t="s">
        <v>7</v>
      </c>
      <c r="E12" s="15">
        <v>4</v>
      </c>
      <c r="F12" s="14" t="s">
        <v>7</v>
      </c>
      <c r="G12" s="15">
        <v>5</v>
      </c>
      <c r="H12" s="14" t="s">
        <v>7</v>
      </c>
      <c r="I12" s="15">
        <v>6</v>
      </c>
      <c r="J12" s="14" t="s">
        <v>7</v>
      </c>
      <c r="K12" s="15">
        <v>7</v>
      </c>
      <c r="L12" s="14" t="s">
        <v>7</v>
      </c>
      <c r="M12" s="15">
        <v>8</v>
      </c>
      <c r="N12" s="14" t="s">
        <v>7</v>
      </c>
      <c r="O12" s="15">
        <v>9</v>
      </c>
      <c r="P12" s="14" t="s">
        <v>16</v>
      </c>
      <c r="Q12" s="15">
        <v>14</v>
      </c>
      <c r="R12" s="14" t="s">
        <v>10</v>
      </c>
      <c r="S12" s="15">
        <v>21</v>
      </c>
      <c r="T12" s="14" t="s">
        <v>10</v>
      </c>
      <c r="U12" s="15">
        <v>12</v>
      </c>
      <c r="V12" s="14" t="s">
        <v>7</v>
      </c>
      <c r="W12" s="15">
        <v>11</v>
      </c>
      <c r="X12" s="14" t="s">
        <v>25</v>
      </c>
      <c r="Y12" s="15">
        <v>17</v>
      </c>
      <c r="Z12" s="14" t="s">
        <v>7</v>
      </c>
      <c r="AA12" s="15">
        <v>20</v>
      </c>
      <c r="AB12" s="16"/>
      <c r="AC12" s="16"/>
      <c r="AD12" s="16"/>
      <c r="AE12" s="16"/>
      <c r="AF12" s="16"/>
      <c r="AG12" s="16"/>
      <c r="AH12" s="16"/>
      <c r="AI12" s="16"/>
      <c r="AJ12" s="16"/>
    </row>
    <row r="13" spans="1:41" ht="24.95" customHeight="1">
      <c r="B13" s="125"/>
      <c r="C13" s="24" t="s">
        <v>11</v>
      </c>
      <c r="D13" s="14" t="s">
        <v>7</v>
      </c>
      <c r="E13" s="15">
        <v>4</v>
      </c>
      <c r="F13" s="14" t="s">
        <v>12</v>
      </c>
      <c r="G13" s="15">
        <v>14</v>
      </c>
      <c r="H13" s="14" t="s">
        <v>4</v>
      </c>
      <c r="I13" s="15">
        <v>6</v>
      </c>
      <c r="J13" s="14" t="s">
        <v>12</v>
      </c>
      <c r="K13" s="15">
        <v>19</v>
      </c>
      <c r="L13" s="14" t="s">
        <v>10</v>
      </c>
      <c r="M13" s="15">
        <v>12</v>
      </c>
      <c r="N13" s="14" t="s">
        <v>12</v>
      </c>
      <c r="O13" s="15">
        <v>16</v>
      </c>
      <c r="P13" s="14" t="s">
        <v>10</v>
      </c>
      <c r="Q13" s="15">
        <v>21</v>
      </c>
      <c r="R13" s="14" t="s">
        <v>4</v>
      </c>
      <c r="S13" s="15">
        <v>10</v>
      </c>
      <c r="T13" s="14" t="s">
        <v>7</v>
      </c>
      <c r="U13" s="15">
        <v>11</v>
      </c>
      <c r="V13" s="14" t="s">
        <v>8</v>
      </c>
      <c r="W13" s="15">
        <v>9</v>
      </c>
      <c r="X13" s="14" t="s">
        <v>7</v>
      </c>
      <c r="Y13" s="15">
        <v>20</v>
      </c>
      <c r="Z13" s="14" t="s">
        <v>6</v>
      </c>
      <c r="AA13" s="15">
        <v>18</v>
      </c>
      <c r="AB13" s="16"/>
      <c r="AC13" s="16"/>
      <c r="AD13" s="16"/>
      <c r="AE13" s="16"/>
      <c r="AF13" s="16"/>
      <c r="AG13" s="16"/>
      <c r="AH13" s="16"/>
      <c r="AI13" s="16"/>
      <c r="AJ13" s="16"/>
    </row>
    <row r="14" spans="1:41" ht="24.95" customHeight="1">
      <c r="B14" s="125"/>
      <c r="C14" s="24" t="s">
        <v>15</v>
      </c>
      <c r="D14" s="14" t="s">
        <v>12</v>
      </c>
      <c r="E14" s="15">
        <v>14</v>
      </c>
      <c r="F14" s="14" t="s">
        <v>4</v>
      </c>
      <c r="G14" s="15">
        <v>5</v>
      </c>
      <c r="H14" s="14" t="s">
        <v>12</v>
      </c>
      <c r="I14" s="15">
        <v>19</v>
      </c>
      <c r="J14" s="14" t="s">
        <v>16</v>
      </c>
      <c r="K14" s="15">
        <v>15</v>
      </c>
      <c r="L14" s="14" t="s">
        <v>12</v>
      </c>
      <c r="M14" s="15">
        <v>1</v>
      </c>
      <c r="N14" s="14" t="s">
        <v>4</v>
      </c>
      <c r="O14" s="15">
        <v>9</v>
      </c>
      <c r="P14" s="14" t="s">
        <v>4</v>
      </c>
      <c r="Q14" s="15">
        <v>10</v>
      </c>
      <c r="R14" s="14" t="s">
        <v>12</v>
      </c>
      <c r="S14" s="15">
        <v>16</v>
      </c>
      <c r="T14" s="14" t="s">
        <v>8</v>
      </c>
      <c r="U14" s="15">
        <v>8</v>
      </c>
      <c r="V14" s="14" t="s">
        <v>6</v>
      </c>
      <c r="W14" s="15">
        <v>13</v>
      </c>
      <c r="X14" s="14" t="s">
        <v>6</v>
      </c>
      <c r="Y14" s="15">
        <v>18</v>
      </c>
      <c r="Z14" s="14" t="s">
        <v>5</v>
      </c>
      <c r="AA14" s="15">
        <v>17</v>
      </c>
      <c r="AB14" s="16"/>
      <c r="AC14" s="16"/>
      <c r="AD14" s="16"/>
      <c r="AE14" s="16"/>
      <c r="AF14" s="16"/>
      <c r="AG14" s="16"/>
      <c r="AH14" s="16"/>
      <c r="AI14" s="16"/>
      <c r="AJ14" s="16"/>
    </row>
    <row r="15" spans="1:41" ht="28.5" customHeight="1">
      <c r="B15" s="125"/>
      <c r="C15" s="24" t="s">
        <v>18</v>
      </c>
      <c r="D15" s="14" t="s">
        <v>20</v>
      </c>
      <c r="E15" s="15">
        <v>3</v>
      </c>
      <c r="F15" s="14" t="s">
        <v>16</v>
      </c>
      <c r="G15" s="15">
        <v>17</v>
      </c>
      <c r="H15" s="14" t="s">
        <v>20</v>
      </c>
      <c r="I15" s="15">
        <v>2</v>
      </c>
      <c r="J15" s="14" t="s">
        <v>6</v>
      </c>
      <c r="K15" s="15">
        <v>12</v>
      </c>
      <c r="L15" s="14" t="s">
        <v>4</v>
      </c>
      <c r="M15" s="15">
        <v>8</v>
      </c>
      <c r="N15" s="14" t="s">
        <v>16</v>
      </c>
      <c r="O15" s="15">
        <v>13</v>
      </c>
      <c r="P15" s="14" t="s">
        <v>13</v>
      </c>
      <c r="Q15" s="15">
        <v>21</v>
      </c>
      <c r="R15" s="14" t="s">
        <v>7</v>
      </c>
      <c r="S15" s="15">
        <v>11</v>
      </c>
      <c r="T15" s="14" t="s">
        <v>16</v>
      </c>
      <c r="U15" s="15">
        <v>16</v>
      </c>
      <c r="V15" s="14" t="s">
        <v>20</v>
      </c>
      <c r="W15" s="15">
        <v>18</v>
      </c>
      <c r="X15" s="14" t="s">
        <v>8</v>
      </c>
      <c r="Y15" s="15">
        <v>15</v>
      </c>
      <c r="Z15" s="14" t="s">
        <v>12</v>
      </c>
      <c r="AA15" s="15">
        <v>19</v>
      </c>
      <c r="AB15" s="16"/>
      <c r="AC15" s="16"/>
      <c r="AD15" s="16"/>
      <c r="AE15" s="16"/>
      <c r="AF15" s="16"/>
      <c r="AG15" s="16"/>
      <c r="AH15" s="16"/>
      <c r="AI15" s="16"/>
      <c r="AJ15" s="16"/>
    </row>
    <row r="16" spans="1:41" ht="24.95" customHeight="1" thickBot="1">
      <c r="B16" s="18"/>
      <c r="C16" s="25" t="s">
        <v>22</v>
      </c>
      <c r="D16" s="14" t="s">
        <v>16</v>
      </c>
      <c r="E16" s="15">
        <v>19</v>
      </c>
      <c r="F16" s="14" t="s">
        <v>12</v>
      </c>
      <c r="G16" s="15">
        <v>14</v>
      </c>
      <c r="H16" s="14" t="s">
        <v>6</v>
      </c>
      <c r="I16" s="15">
        <v>13</v>
      </c>
      <c r="J16" s="14" t="s">
        <v>19</v>
      </c>
      <c r="K16" s="15">
        <v>7</v>
      </c>
      <c r="L16" s="14" t="s">
        <v>19</v>
      </c>
      <c r="M16" s="15">
        <v>8</v>
      </c>
      <c r="N16" s="14" t="s">
        <v>6</v>
      </c>
      <c r="O16" s="15">
        <v>16</v>
      </c>
      <c r="P16" s="14" t="s">
        <v>20</v>
      </c>
      <c r="Q16" s="15">
        <v>18</v>
      </c>
      <c r="R16" s="14" t="s">
        <v>10</v>
      </c>
      <c r="S16" s="15">
        <v>21</v>
      </c>
      <c r="T16" s="14" t="s">
        <v>28</v>
      </c>
      <c r="U16" s="15">
        <v>22</v>
      </c>
      <c r="V16" s="14" t="s">
        <v>7</v>
      </c>
      <c r="W16" s="15">
        <v>11</v>
      </c>
      <c r="X16" s="14" t="s">
        <v>7</v>
      </c>
      <c r="Y16" s="15">
        <v>20</v>
      </c>
      <c r="Z16" s="14" t="s">
        <v>28</v>
      </c>
      <c r="AA16" s="15">
        <v>17</v>
      </c>
      <c r="AB16" s="16"/>
      <c r="AC16" s="16"/>
      <c r="AD16" s="16"/>
      <c r="AE16" s="16"/>
      <c r="AF16" s="16"/>
      <c r="AG16" s="16"/>
      <c r="AH16" s="16"/>
      <c r="AI16" s="16"/>
      <c r="AJ16" s="16"/>
    </row>
    <row r="17" spans="1:41" s="30" customFormat="1" ht="1.5" customHeight="1" thickTop="1" thickBot="1">
      <c r="A17" s="26"/>
      <c r="B17" s="27"/>
      <c r="C17" s="28"/>
      <c r="D17" s="21"/>
      <c r="E17" s="15"/>
      <c r="F17" s="21"/>
      <c r="G17" s="15"/>
      <c r="H17" s="21"/>
      <c r="I17" s="15"/>
      <c r="J17" s="21"/>
      <c r="K17" s="15"/>
      <c r="L17" s="21"/>
      <c r="M17" s="15"/>
      <c r="N17" s="21"/>
      <c r="O17" s="15"/>
      <c r="P17" s="21"/>
      <c r="Q17" s="15"/>
      <c r="R17" s="21"/>
      <c r="S17" s="15"/>
      <c r="T17" s="21"/>
      <c r="U17" s="15"/>
      <c r="V17" s="21"/>
      <c r="W17" s="15"/>
      <c r="X17" s="21"/>
      <c r="Y17" s="15"/>
      <c r="Z17" s="21"/>
      <c r="AA17" s="15"/>
      <c r="AB17" s="16"/>
      <c r="AC17" s="16"/>
      <c r="AD17" s="16"/>
      <c r="AE17" s="16"/>
      <c r="AF17" s="16"/>
      <c r="AG17" s="16"/>
      <c r="AH17" s="16"/>
      <c r="AI17" s="16"/>
      <c r="AJ17" s="16"/>
      <c r="AK17" s="29"/>
      <c r="AL17" s="29"/>
      <c r="AM17" s="29"/>
      <c r="AN17" s="29"/>
      <c r="AO17" s="29"/>
    </row>
    <row r="18" spans="1:41" ht="24.95" customHeight="1" thickTop="1">
      <c r="B18" s="124" t="s">
        <v>26</v>
      </c>
      <c r="C18" s="24" t="s">
        <v>3</v>
      </c>
      <c r="D18" s="14" t="s">
        <v>4</v>
      </c>
      <c r="E18" s="15">
        <v>4</v>
      </c>
      <c r="F18" s="14" t="s">
        <v>4</v>
      </c>
      <c r="G18" s="15">
        <v>5</v>
      </c>
      <c r="H18" s="14" t="s">
        <v>4</v>
      </c>
      <c r="I18" s="15">
        <v>6</v>
      </c>
      <c r="J18" s="14" t="s">
        <v>4</v>
      </c>
      <c r="K18" s="15">
        <v>7</v>
      </c>
      <c r="L18" s="14" t="s">
        <v>21</v>
      </c>
      <c r="M18" s="15">
        <v>8</v>
      </c>
      <c r="N18" s="14" t="s">
        <v>21</v>
      </c>
      <c r="O18" s="15">
        <v>9</v>
      </c>
      <c r="P18" s="14" t="s">
        <v>16</v>
      </c>
      <c r="Q18" s="15">
        <v>14</v>
      </c>
      <c r="R18" s="14" t="s">
        <v>6</v>
      </c>
      <c r="S18" s="15">
        <v>13</v>
      </c>
      <c r="T18" s="14" t="s">
        <v>7</v>
      </c>
      <c r="U18" s="15">
        <v>11</v>
      </c>
      <c r="V18" s="14" t="s">
        <v>25</v>
      </c>
      <c r="W18" s="15">
        <v>10</v>
      </c>
      <c r="X18" s="14" t="s">
        <v>7</v>
      </c>
      <c r="Y18" s="15">
        <v>20</v>
      </c>
      <c r="Z18" s="14" t="s">
        <v>10</v>
      </c>
      <c r="AA18" s="15">
        <v>21</v>
      </c>
      <c r="AB18" s="16"/>
      <c r="AC18" s="16"/>
      <c r="AD18" s="16"/>
      <c r="AE18" s="16"/>
      <c r="AF18" s="16"/>
      <c r="AG18" s="16"/>
      <c r="AH18" s="16"/>
      <c r="AI18" s="16"/>
      <c r="AJ18" s="16"/>
    </row>
    <row r="19" spans="1:41" ht="24.95" customHeight="1">
      <c r="B19" s="125"/>
      <c r="C19" s="24" t="s">
        <v>9</v>
      </c>
      <c r="D19" s="14" t="s">
        <v>7</v>
      </c>
      <c r="E19" s="15">
        <v>4</v>
      </c>
      <c r="F19" s="14" t="s">
        <v>7</v>
      </c>
      <c r="G19" s="15">
        <v>5</v>
      </c>
      <c r="H19" s="14" t="s">
        <v>7</v>
      </c>
      <c r="I19" s="15">
        <v>6</v>
      </c>
      <c r="J19" s="14" t="s">
        <v>7</v>
      </c>
      <c r="K19" s="15">
        <v>7</v>
      </c>
      <c r="L19" s="14" t="s">
        <v>7</v>
      </c>
      <c r="M19" s="15">
        <v>8</v>
      </c>
      <c r="N19" s="14" t="s">
        <v>10</v>
      </c>
      <c r="O19" s="15">
        <v>12</v>
      </c>
      <c r="P19" s="14" t="s">
        <v>7</v>
      </c>
      <c r="Q19" s="15">
        <v>20</v>
      </c>
      <c r="R19" s="14" t="s">
        <v>17</v>
      </c>
      <c r="S19" s="15">
        <v>10</v>
      </c>
      <c r="T19" s="14" t="s">
        <v>6</v>
      </c>
      <c r="U19" s="15">
        <v>13</v>
      </c>
      <c r="V19" s="14" t="s">
        <v>12</v>
      </c>
      <c r="W19" s="15">
        <v>14</v>
      </c>
      <c r="X19" s="14" t="s">
        <v>10</v>
      </c>
      <c r="Y19" s="15">
        <v>21</v>
      </c>
      <c r="Z19" s="14" t="s">
        <v>14</v>
      </c>
      <c r="AA19" s="15">
        <v>15</v>
      </c>
      <c r="AB19" s="16"/>
      <c r="AC19" s="16"/>
      <c r="AD19" s="16"/>
      <c r="AE19" s="16"/>
      <c r="AF19" s="16"/>
      <c r="AG19" s="16"/>
      <c r="AH19" s="16"/>
      <c r="AI19" s="16"/>
      <c r="AJ19" s="16"/>
    </row>
    <row r="20" spans="1:41" ht="24.95" customHeight="1">
      <c r="B20" s="125"/>
      <c r="C20" s="24" t="s">
        <v>11</v>
      </c>
      <c r="D20" s="14" t="s">
        <v>6</v>
      </c>
      <c r="E20" s="15">
        <v>4</v>
      </c>
      <c r="F20" s="14" t="s">
        <v>7</v>
      </c>
      <c r="G20" s="15">
        <v>5</v>
      </c>
      <c r="H20" s="14" t="s">
        <v>4</v>
      </c>
      <c r="I20" s="15">
        <v>6</v>
      </c>
      <c r="J20" s="14" t="s">
        <v>12</v>
      </c>
      <c r="K20" s="15">
        <v>19</v>
      </c>
      <c r="L20" s="14" t="s">
        <v>20</v>
      </c>
      <c r="M20" s="15">
        <v>18</v>
      </c>
      <c r="N20" s="14" t="s">
        <v>7</v>
      </c>
      <c r="O20" s="15">
        <v>9</v>
      </c>
      <c r="P20" s="14" t="s">
        <v>12</v>
      </c>
      <c r="Q20" s="15">
        <v>16</v>
      </c>
      <c r="R20" s="14" t="s">
        <v>4</v>
      </c>
      <c r="S20" s="15">
        <v>10</v>
      </c>
      <c r="T20" s="14" t="s">
        <v>8</v>
      </c>
      <c r="U20" s="15">
        <v>8</v>
      </c>
      <c r="V20" s="14" t="s">
        <v>10</v>
      </c>
      <c r="W20" s="15">
        <v>12</v>
      </c>
      <c r="X20" s="14" t="s">
        <v>17</v>
      </c>
      <c r="Y20" s="15">
        <v>17</v>
      </c>
      <c r="Z20" s="14" t="s">
        <v>7</v>
      </c>
      <c r="AA20" s="15">
        <v>20</v>
      </c>
      <c r="AB20" s="16"/>
      <c r="AC20" s="16"/>
      <c r="AD20" s="16"/>
      <c r="AE20" s="16"/>
      <c r="AF20" s="16"/>
      <c r="AG20" s="16"/>
      <c r="AH20" s="16"/>
      <c r="AI20" s="16"/>
      <c r="AJ20" s="16"/>
    </row>
    <row r="21" spans="1:41" ht="24.95" customHeight="1">
      <c r="B21" s="125"/>
      <c r="C21" s="24" t="s">
        <v>15</v>
      </c>
      <c r="D21" s="14" t="s">
        <v>4</v>
      </c>
      <c r="E21" s="15">
        <v>4</v>
      </c>
      <c r="F21" s="14" t="s">
        <v>20</v>
      </c>
      <c r="G21" s="15">
        <v>3</v>
      </c>
      <c r="H21" s="14" t="s">
        <v>12</v>
      </c>
      <c r="I21" s="15">
        <v>19</v>
      </c>
      <c r="J21" s="14" t="s">
        <v>7</v>
      </c>
      <c r="K21" s="15">
        <v>7</v>
      </c>
      <c r="L21" s="14" t="s">
        <v>6</v>
      </c>
      <c r="M21" s="15">
        <v>2</v>
      </c>
      <c r="N21" s="14" t="s">
        <v>12</v>
      </c>
      <c r="O21" s="15">
        <v>16</v>
      </c>
      <c r="P21" s="14" t="s">
        <v>10</v>
      </c>
      <c r="Q21" s="15">
        <v>21</v>
      </c>
      <c r="R21" s="14" t="s">
        <v>7</v>
      </c>
      <c r="S21" s="15">
        <v>11</v>
      </c>
      <c r="T21" s="14" t="s">
        <v>12</v>
      </c>
      <c r="U21" s="15">
        <v>14</v>
      </c>
      <c r="V21" s="14" t="s">
        <v>4</v>
      </c>
      <c r="W21" s="15">
        <v>22</v>
      </c>
      <c r="X21" s="14" t="s">
        <v>20</v>
      </c>
      <c r="Y21" s="15">
        <v>18</v>
      </c>
      <c r="Z21" s="14" t="s">
        <v>17</v>
      </c>
      <c r="AA21" s="15">
        <v>17</v>
      </c>
      <c r="AB21" s="31"/>
      <c r="AC21" s="16"/>
      <c r="AD21" s="16"/>
      <c r="AE21" s="16"/>
      <c r="AF21" s="16"/>
      <c r="AG21" s="16"/>
      <c r="AH21" s="16"/>
      <c r="AI21" s="16"/>
      <c r="AJ21" s="16"/>
    </row>
    <row r="22" spans="1:41" ht="24.95" customHeight="1">
      <c r="B22" s="125"/>
      <c r="C22" s="24" t="s">
        <v>18</v>
      </c>
      <c r="D22" s="14" t="s">
        <v>20</v>
      </c>
      <c r="E22" s="15">
        <v>3</v>
      </c>
      <c r="F22" s="14" t="s">
        <v>16</v>
      </c>
      <c r="G22" s="15">
        <v>17</v>
      </c>
      <c r="H22" s="14" t="s">
        <v>20</v>
      </c>
      <c r="I22" s="15">
        <v>2</v>
      </c>
      <c r="J22" s="14" t="s">
        <v>20</v>
      </c>
      <c r="K22" s="15">
        <v>22</v>
      </c>
      <c r="L22" s="14" t="s">
        <v>12</v>
      </c>
      <c r="M22" s="15">
        <v>1</v>
      </c>
      <c r="N22" s="14" t="s">
        <v>19</v>
      </c>
      <c r="O22" s="15">
        <v>9</v>
      </c>
      <c r="P22" s="14" t="s">
        <v>6</v>
      </c>
      <c r="Q22" s="15">
        <v>13</v>
      </c>
      <c r="R22" s="14" t="s">
        <v>16</v>
      </c>
      <c r="S22" s="15">
        <v>15</v>
      </c>
      <c r="T22" s="14" t="s">
        <v>10</v>
      </c>
      <c r="U22" s="15">
        <v>12</v>
      </c>
      <c r="V22" s="14" t="s">
        <v>7</v>
      </c>
      <c r="W22" s="15">
        <v>11</v>
      </c>
      <c r="X22" s="14" t="s">
        <v>12</v>
      </c>
      <c r="Y22" s="15">
        <v>19</v>
      </c>
      <c r="Z22" s="14" t="s">
        <v>6</v>
      </c>
      <c r="AA22" s="15">
        <v>18</v>
      </c>
      <c r="AB22" s="16"/>
      <c r="AC22" s="16"/>
      <c r="AD22" s="16"/>
      <c r="AE22" s="16"/>
      <c r="AF22" s="16"/>
      <c r="AG22" s="16"/>
      <c r="AH22" s="16"/>
      <c r="AI22" s="16"/>
      <c r="AJ22" s="16"/>
    </row>
    <row r="23" spans="1:41" ht="24.95" customHeight="1" thickBot="1">
      <c r="B23" s="126"/>
      <c r="C23" s="25" t="s">
        <v>22</v>
      </c>
      <c r="D23" s="14" t="s">
        <v>16</v>
      </c>
      <c r="E23" s="15">
        <v>19</v>
      </c>
      <c r="F23" s="14" t="s">
        <v>12</v>
      </c>
      <c r="G23" s="15">
        <v>14</v>
      </c>
      <c r="H23" s="14" t="s">
        <v>6</v>
      </c>
      <c r="I23" s="15">
        <v>13</v>
      </c>
      <c r="J23" s="14" t="s">
        <v>19</v>
      </c>
      <c r="K23" s="15">
        <v>7</v>
      </c>
      <c r="L23" s="14" t="s">
        <v>19</v>
      </c>
      <c r="M23" s="15">
        <v>8</v>
      </c>
      <c r="N23" s="14" t="s">
        <v>6</v>
      </c>
      <c r="O23" s="15">
        <v>16</v>
      </c>
      <c r="P23" s="14" t="s">
        <v>20</v>
      </c>
      <c r="Q23" s="15">
        <v>18</v>
      </c>
      <c r="R23" s="14" t="s">
        <v>10</v>
      </c>
      <c r="S23" s="15">
        <v>21</v>
      </c>
      <c r="T23" s="14" t="s">
        <v>28</v>
      </c>
      <c r="U23" s="15">
        <v>22</v>
      </c>
      <c r="V23" s="14" t="s">
        <v>7</v>
      </c>
      <c r="W23" s="15">
        <v>11</v>
      </c>
      <c r="X23" s="14" t="s">
        <v>7</v>
      </c>
      <c r="Y23" s="15">
        <v>20</v>
      </c>
      <c r="Z23" s="14" t="s">
        <v>28</v>
      </c>
      <c r="AA23" s="15">
        <v>17</v>
      </c>
      <c r="AB23" s="16"/>
      <c r="AC23" s="16"/>
      <c r="AD23" s="16"/>
      <c r="AE23" s="16"/>
      <c r="AF23" s="16"/>
      <c r="AG23" s="16"/>
      <c r="AH23" s="16"/>
      <c r="AI23" s="16"/>
      <c r="AJ23" s="16"/>
    </row>
    <row r="24" spans="1:41" s="30" customFormat="1" ht="1.5" customHeight="1" thickTop="1" thickBot="1">
      <c r="A24" s="26"/>
      <c r="B24" s="27"/>
      <c r="C24" s="28"/>
      <c r="D24" s="21"/>
      <c r="E24" s="15"/>
      <c r="F24" s="21"/>
      <c r="G24" s="32"/>
      <c r="H24" s="21"/>
      <c r="I24" s="32"/>
      <c r="J24" s="21"/>
      <c r="K24" s="32"/>
      <c r="L24" s="21"/>
      <c r="M24" s="32"/>
      <c r="N24" s="21"/>
      <c r="O24" s="15"/>
      <c r="P24" s="21"/>
      <c r="Q24" s="15"/>
      <c r="R24" s="21"/>
      <c r="S24" s="15"/>
      <c r="T24" s="21"/>
      <c r="U24" s="15"/>
      <c r="V24" s="21"/>
      <c r="W24" s="15"/>
      <c r="X24" s="21"/>
      <c r="Y24" s="15"/>
      <c r="Z24" s="21"/>
      <c r="AA24" s="15"/>
      <c r="AB24" s="16"/>
      <c r="AC24" s="16"/>
      <c r="AD24" s="16"/>
      <c r="AE24" s="16"/>
      <c r="AF24" s="16"/>
      <c r="AG24" s="16"/>
      <c r="AH24" s="16"/>
      <c r="AI24" s="16"/>
      <c r="AJ24" s="16"/>
      <c r="AK24" s="29"/>
      <c r="AL24" s="29"/>
      <c r="AM24" s="29"/>
      <c r="AN24" s="29"/>
      <c r="AO24" s="29"/>
    </row>
    <row r="25" spans="1:41" ht="24.95" customHeight="1" thickTop="1">
      <c r="B25" s="124" t="s">
        <v>85</v>
      </c>
      <c r="C25" s="24" t="s">
        <v>3</v>
      </c>
      <c r="D25" s="14" t="s">
        <v>4</v>
      </c>
      <c r="E25" s="15">
        <v>4</v>
      </c>
      <c r="F25" s="14" t="s">
        <v>4</v>
      </c>
      <c r="G25" s="15">
        <v>5</v>
      </c>
      <c r="H25" s="14" t="s">
        <v>4</v>
      </c>
      <c r="I25" s="15">
        <v>6</v>
      </c>
      <c r="J25" s="14" t="s">
        <v>4</v>
      </c>
      <c r="K25" s="15">
        <v>7</v>
      </c>
      <c r="L25" s="14" t="s">
        <v>4</v>
      </c>
      <c r="M25" s="15">
        <v>8</v>
      </c>
      <c r="N25" s="14" t="s">
        <v>4</v>
      </c>
      <c r="O25" s="15">
        <v>9</v>
      </c>
      <c r="P25" s="14" t="s">
        <v>6</v>
      </c>
      <c r="Q25" s="15">
        <v>13</v>
      </c>
      <c r="R25" s="14" t="s">
        <v>10</v>
      </c>
      <c r="S25" s="15">
        <v>21</v>
      </c>
      <c r="T25" s="14" t="s">
        <v>10</v>
      </c>
      <c r="U25" s="15">
        <v>12</v>
      </c>
      <c r="V25" s="14" t="s">
        <v>7</v>
      </c>
      <c r="W25" s="15">
        <v>11</v>
      </c>
      <c r="X25" s="14" t="s">
        <v>6</v>
      </c>
      <c r="Y25" s="15">
        <v>18</v>
      </c>
      <c r="Z25" s="14" t="s">
        <v>7</v>
      </c>
      <c r="AA25" s="15">
        <v>20</v>
      </c>
      <c r="AB25" s="16"/>
      <c r="AC25" s="16"/>
      <c r="AD25" s="16"/>
      <c r="AE25" s="16"/>
      <c r="AF25" s="16"/>
      <c r="AG25" s="16"/>
      <c r="AH25" s="16"/>
      <c r="AI25" s="16"/>
      <c r="AJ25" s="16"/>
    </row>
    <row r="26" spans="1:41" ht="24.95" customHeight="1">
      <c r="B26" s="125"/>
      <c r="C26" s="24" t="s">
        <v>9</v>
      </c>
      <c r="D26" s="14" t="s">
        <v>7</v>
      </c>
      <c r="E26" s="15">
        <v>4</v>
      </c>
      <c r="F26" s="14" t="s">
        <v>7</v>
      </c>
      <c r="G26" s="15">
        <v>5</v>
      </c>
      <c r="H26" s="14" t="s">
        <v>12</v>
      </c>
      <c r="I26" s="15">
        <v>19</v>
      </c>
      <c r="J26" s="14" t="s">
        <v>7</v>
      </c>
      <c r="K26" s="15">
        <v>7</v>
      </c>
      <c r="L26" s="14" t="s">
        <v>7</v>
      </c>
      <c r="M26" s="15">
        <v>8</v>
      </c>
      <c r="N26" s="14" t="s">
        <v>7</v>
      </c>
      <c r="O26" s="15">
        <v>9</v>
      </c>
      <c r="P26" s="14" t="s">
        <v>21</v>
      </c>
      <c r="Q26" s="15">
        <v>10</v>
      </c>
      <c r="R26" s="14" t="s">
        <v>7</v>
      </c>
      <c r="S26" s="15">
        <v>11</v>
      </c>
      <c r="T26" s="14" t="s">
        <v>17</v>
      </c>
      <c r="U26" s="15">
        <v>22</v>
      </c>
      <c r="V26" s="14" t="s">
        <v>16</v>
      </c>
      <c r="W26" s="15">
        <v>16</v>
      </c>
      <c r="X26" s="14" t="s">
        <v>10</v>
      </c>
      <c r="Y26" s="15">
        <v>21</v>
      </c>
      <c r="Z26" s="14" t="s">
        <v>25</v>
      </c>
      <c r="AA26" s="15">
        <v>6</v>
      </c>
      <c r="AB26" s="16"/>
      <c r="AC26" s="16"/>
      <c r="AD26" s="16"/>
      <c r="AE26" s="16"/>
      <c r="AF26" s="16"/>
      <c r="AG26" s="16"/>
      <c r="AH26" s="16"/>
      <c r="AI26" s="16"/>
      <c r="AJ26" s="16"/>
    </row>
    <row r="27" spans="1:41" ht="24.95" customHeight="1">
      <c r="B27" s="125"/>
      <c r="C27" s="24" t="s">
        <v>11</v>
      </c>
      <c r="D27" s="14" t="s">
        <v>4</v>
      </c>
      <c r="E27" s="15">
        <v>4</v>
      </c>
      <c r="F27" s="14" t="s">
        <v>6</v>
      </c>
      <c r="G27" s="15">
        <v>5</v>
      </c>
      <c r="H27" s="14" t="s">
        <v>7</v>
      </c>
      <c r="I27" s="15">
        <v>6</v>
      </c>
      <c r="J27" s="14" t="s">
        <v>6</v>
      </c>
      <c r="K27" s="15">
        <v>12</v>
      </c>
      <c r="L27" s="14" t="s">
        <v>7</v>
      </c>
      <c r="M27" s="15">
        <v>8</v>
      </c>
      <c r="N27" s="14" t="s">
        <v>12</v>
      </c>
      <c r="O27" s="15">
        <v>16</v>
      </c>
      <c r="P27" s="14" t="s">
        <v>7</v>
      </c>
      <c r="Q27" s="15">
        <v>20</v>
      </c>
      <c r="R27" s="14" t="s">
        <v>21</v>
      </c>
      <c r="S27" s="15">
        <v>10</v>
      </c>
      <c r="T27" s="14" t="s">
        <v>6</v>
      </c>
      <c r="U27" s="15">
        <v>13</v>
      </c>
      <c r="V27" s="14" t="s">
        <v>12</v>
      </c>
      <c r="W27" s="15">
        <v>14</v>
      </c>
      <c r="X27" s="14" t="s">
        <v>14</v>
      </c>
      <c r="Y27" s="15">
        <v>15</v>
      </c>
      <c r="Z27" s="14" t="s">
        <v>21</v>
      </c>
      <c r="AA27" s="15">
        <v>17</v>
      </c>
      <c r="AB27" s="16"/>
      <c r="AC27" s="16"/>
      <c r="AD27" s="16"/>
      <c r="AE27" s="16"/>
      <c r="AF27" s="16"/>
      <c r="AG27" s="16"/>
      <c r="AH27" s="16"/>
      <c r="AI27" s="16"/>
      <c r="AJ27" s="16"/>
    </row>
    <row r="28" spans="1:41" ht="24.95" customHeight="1">
      <c r="B28" s="125"/>
      <c r="C28" s="24" t="s">
        <v>15</v>
      </c>
      <c r="D28" s="14" t="s">
        <v>12</v>
      </c>
      <c r="E28" s="15">
        <v>14</v>
      </c>
      <c r="F28" s="14" t="s">
        <v>19</v>
      </c>
      <c r="G28" s="15">
        <v>5</v>
      </c>
      <c r="H28" s="14" t="s">
        <v>16</v>
      </c>
      <c r="I28" s="15">
        <v>21</v>
      </c>
      <c r="J28" s="14" t="s">
        <v>12</v>
      </c>
      <c r="K28" s="15">
        <v>19</v>
      </c>
      <c r="L28" s="14" t="s">
        <v>10</v>
      </c>
      <c r="M28" s="15">
        <v>12</v>
      </c>
      <c r="N28" s="14" t="s">
        <v>7</v>
      </c>
      <c r="O28" s="15">
        <v>9</v>
      </c>
      <c r="P28" s="14" t="s">
        <v>20</v>
      </c>
      <c r="Q28" s="15">
        <v>18</v>
      </c>
      <c r="R28" s="14" t="s">
        <v>4</v>
      </c>
      <c r="S28" s="15">
        <v>10</v>
      </c>
      <c r="T28" s="14" t="s">
        <v>7</v>
      </c>
      <c r="U28" s="15">
        <v>11</v>
      </c>
      <c r="V28" s="14" t="s">
        <v>17</v>
      </c>
      <c r="W28" s="15">
        <v>22</v>
      </c>
      <c r="X28" s="14" t="s">
        <v>7</v>
      </c>
      <c r="Y28" s="15">
        <v>20</v>
      </c>
      <c r="Z28" s="14" t="s">
        <v>14</v>
      </c>
      <c r="AA28" s="15">
        <v>15</v>
      </c>
      <c r="AB28" s="16"/>
      <c r="AC28" s="16"/>
      <c r="AD28" s="16"/>
      <c r="AE28" s="16"/>
      <c r="AF28" s="16"/>
      <c r="AG28" s="16"/>
      <c r="AH28" s="16"/>
      <c r="AI28" s="16"/>
      <c r="AJ28" s="16"/>
    </row>
    <row r="29" spans="1:41" ht="24.95" customHeight="1">
      <c r="B29" s="125"/>
      <c r="C29" s="24" t="s">
        <v>18</v>
      </c>
      <c r="D29" s="14" t="s">
        <v>20</v>
      </c>
      <c r="E29" s="15">
        <v>3</v>
      </c>
      <c r="F29" s="14" t="s">
        <v>12</v>
      </c>
      <c r="G29" s="15">
        <v>14</v>
      </c>
      <c r="H29" s="14" t="s">
        <v>19</v>
      </c>
      <c r="I29" s="15">
        <v>6</v>
      </c>
      <c r="J29" s="14" t="s">
        <v>19</v>
      </c>
      <c r="K29" s="15">
        <v>7</v>
      </c>
      <c r="L29" s="14" t="s">
        <v>16</v>
      </c>
      <c r="M29" s="15">
        <v>22</v>
      </c>
      <c r="N29" s="14" t="s">
        <v>10</v>
      </c>
      <c r="O29" s="15">
        <v>12</v>
      </c>
      <c r="P29" s="14" t="s">
        <v>12</v>
      </c>
      <c r="Q29" s="15">
        <v>16</v>
      </c>
      <c r="R29" s="14" t="s">
        <v>16</v>
      </c>
      <c r="S29" s="15">
        <v>15</v>
      </c>
      <c r="T29" s="14" t="s">
        <v>20</v>
      </c>
      <c r="U29" s="15">
        <v>18</v>
      </c>
      <c r="V29" s="14" t="s">
        <v>6</v>
      </c>
      <c r="W29" s="15">
        <v>13</v>
      </c>
      <c r="X29" s="14" t="s">
        <v>21</v>
      </c>
      <c r="Y29" s="15">
        <v>17</v>
      </c>
      <c r="Z29" s="14" t="s">
        <v>12</v>
      </c>
      <c r="AA29" s="15">
        <v>19</v>
      </c>
      <c r="AB29" s="16"/>
      <c r="AC29" s="16"/>
      <c r="AD29" s="16"/>
      <c r="AE29" s="16"/>
      <c r="AF29" s="16"/>
      <c r="AG29" s="16"/>
      <c r="AH29" s="16"/>
      <c r="AI29" s="16"/>
      <c r="AJ29" s="16"/>
    </row>
    <row r="30" spans="1:41" ht="24.95" customHeight="1" thickBot="1">
      <c r="B30" s="126"/>
      <c r="C30" s="25" t="s">
        <v>22</v>
      </c>
      <c r="D30" s="14" t="s">
        <v>6</v>
      </c>
      <c r="E30" s="15">
        <v>4</v>
      </c>
      <c r="F30" s="14" t="s">
        <v>20</v>
      </c>
      <c r="G30" s="15">
        <v>3</v>
      </c>
      <c r="H30" s="14" t="s">
        <v>7</v>
      </c>
      <c r="I30" s="15">
        <v>6</v>
      </c>
      <c r="J30" s="14" t="s">
        <v>20</v>
      </c>
      <c r="K30" s="15">
        <v>22</v>
      </c>
      <c r="L30" s="14" t="s">
        <v>6</v>
      </c>
      <c r="M30" s="15">
        <v>2</v>
      </c>
      <c r="N30" s="14" t="s">
        <v>6</v>
      </c>
      <c r="O30" s="15">
        <v>16</v>
      </c>
      <c r="P30" s="14" t="s">
        <v>7</v>
      </c>
      <c r="Q30" s="15">
        <v>20</v>
      </c>
      <c r="R30" s="14" t="s">
        <v>20</v>
      </c>
      <c r="S30" s="15">
        <v>18</v>
      </c>
      <c r="T30" s="14" t="s">
        <v>6</v>
      </c>
      <c r="U30" s="15">
        <v>13</v>
      </c>
      <c r="V30" s="14" t="s">
        <v>10</v>
      </c>
      <c r="W30" s="15">
        <v>12</v>
      </c>
      <c r="X30" s="14" t="s">
        <v>12</v>
      </c>
      <c r="Y30" s="15">
        <v>19</v>
      </c>
      <c r="Z30" s="14" t="s">
        <v>16</v>
      </c>
      <c r="AA30" s="15">
        <v>17</v>
      </c>
      <c r="AB30" s="16"/>
      <c r="AC30" s="16"/>
      <c r="AD30" s="16"/>
      <c r="AE30" s="16"/>
      <c r="AF30" s="16"/>
      <c r="AG30" s="16"/>
      <c r="AH30" s="16"/>
      <c r="AI30" s="16"/>
      <c r="AJ30" s="16"/>
    </row>
    <row r="31" spans="1:41" s="30" customFormat="1" ht="1.5" customHeight="1" thickTop="1" thickBot="1">
      <c r="A31" s="26"/>
      <c r="B31" s="27"/>
      <c r="C31" s="28"/>
      <c r="D31" s="21"/>
      <c r="E31" s="15"/>
      <c r="F31" s="21"/>
      <c r="G31" s="15"/>
      <c r="H31" s="21"/>
      <c r="I31" s="15"/>
      <c r="J31" s="21"/>
      <c r="K31" s="15"/>
      <c r="L31" s="21"/>
      <c r="M31" s="15"/>
      <c r="N31" s="21"/>
      <c r="O31" s="15"/>
      <c r="P31" s="21"/>
      <c r="Q31" s="15"/>
      <c r="R31" s="21"/>
      <c r="S31" s="15"/>
      <c r="T31" s="21"/>
      <c r="U31" s="15"/>
      <c r="V31" s="21"/>
      <c r="W31" s="15"/>
      <c r="X31" s="21"/>
      <c r="Y31" s="15"/>
      <c r="Z31" s="21"/>
      <c r="AA31" s="15"/>
      <c r="AB31" s="16"/>
      <c r="AC31" s="16"/>
      <c r="AD31" s="16"/>
      <c r="AE31" s="16"/>
      <c r="AF31" s="16"/>
      <c r="AG31" s="16"/>
      <c r="AH31" s="16"/>
      <c r="AI31" s="16"/>
      <c r="AJ31" s="16"/>
      <c r="AK31" s="29"/>
      <c r="AL31" s="29"/>
      <c r="AM31" s="29"/>
      <c r="AN31" s="29"/>
      <c r="AO31" s="29"/>
    </row>
    <row r="32" spans="1:41" ht="24.95" customHeight="1" thickTop="1">
      <c r="B32" s="124" t="s">
        <v>27</v>
      </c>
      <c r="C32" s="24" t="s">
        <v>3</v>
      </c>
      <c r="D32" s="14" t="s">
        <v>4</v>
      </c>
      <c r="E32" s="15">
        <v>4</v>
      </c>
      <c r="F32" s="14" t="s">
        <v>4</v>
      </c>
      <c r="G32" s="15">
        <v>5</v>
      </c>
      <c r="H32" s="14" t="s">
        <v>4</v>
      </c>
      <c r="I32" s="15">
        <v>6</v>
      </c>
      <c r="J32" s="14" t="s">
        <v>4</v>
      </c>
      <c r="K32" s="15">
        <v>7</v>
      </c>
      <c r="L32" s="14" t="s">
        <v>4</v>
      </c>
      <c r="M32" s="15">
        <v>8</v>
      </c>
      <c r="N32" s="14" t="s">
        <v>20</v>
      </c>
      <c r="O32" s="15">
        <v>18</v>
      </c>
      <c r="P32" s="14" t="s">
        <v>7</v>
      </c>
      <c r="Q32" s="15">
        <v>20</v>
      </c>
      <c r="R32" s="14" t="s">
        <v>4</v>
      </c>
      <c r="S32" s="15">
        <v>10</v>
      </c>
      <c r="T32" s="14" t="s">
        <v>25</v>
      </c>
      <c r="U32" s="15">
        <v>22</v>
      </c>
      <c r="V32" s="14" t="s">
        <v>8</v>
      </c>
      <c r="W32" s="15">
        <v>9</v>
      </c>
      <c r="X32" s="14" t="s">
        <v>10</v>
      </c>
      <c r="Y32" s="15">
        <v>21</v>
      </c>
      <c r="Z32" s="14" t="s">
        <v>12</v>
      </c>
      <c r="AA32" s="15">
        <v>19</v>
      </c>
      <c r="AB32" s="16"/>
      <c r="AC32" s="16"/>
      <c r="AD32" s="16"/>
      <c r="AE32" s="33"/>
      <c r="AF32" s="16"/>
      <c r="AG32" s="16"/>
      <c r="AH32" s="16"/>
      <c r="AI32" s="16"/>
      <c r="AJ32" s="16"/>
    </row>
    <row r="33" spans="1:41" ht="24.95" customHeight="1">
      <c r="B33" s="125"/>
      <c r="C33" s="24" t="s">
        <v>9</v>
      </c>
      <c r="D33" s="14" t="s">
        <v>7</v>
      </c>
      <c r="E33" s="15">
        <v>4</v>
      </c>
      <c r="F33" s="14" t="s">
        <v>7</v>
      </c>
      <c r="G33" s="15">
        <v>5</v>
      </c>
      <c r="H33" s="14" t="s">
        <v>7</v>
      </c>
      <c r="I33" s="15">
        <v>6</v>
      </c>
      <c r="J33" s="14" t="s">
        <v>7</v>
      </c>
      <c r="K33" s="15">
        <v>7</v>
      </c>
      <c r="L33" s="14" t="s">
        <v>20</v>
      </c>
      <c r="M33" s="15">
        <v>18</v>
      </c>
      <c r="N33" s="14" t="s">
        <v>10</v>
      </c>
      <c r="O33" s="15">
        <v>12</v>
      </c>
      <c r="P33" s="14" t="s">
        <v>4</v>
      </c>
      <c r="Q33" s="15">
        <v>10</v>
      </c>
      <c r="R33" s="14" t="s">
        <v>7</v>
      </c>
      <c r="S33" s="15">
        <v>11</v>
      </c>
      <c r="T33" s="14" t="s">
        <v>14</v>
      </c>
      <c r="U33" s="15">
        <v>15</v>
      </c>
      <c r="V33" s="14" t="s">
        <v>28</v>
      </c>
      <c r="W33" s="15">
        <v>22</v>
      </c>
      <c r="X33" s="14" t="s">
        <v>28</v>
      </c>
      <c r="Y33" s="15">
        <v>17</v>
      </c>
      <c r="Z33" s="14" t="s">
        <v>7</v>
      </c>
      <c r="AA33" s="15">
        <v>20</v>
      </c>
      <c r="AB33" s="16"/>
      <c r="AC33" s="16"/>
      <c r="AD33" s="16"/>
      <c r="AE33" s="16"/>
      <c r="AF33" s="16"/>
      <c r="AG33" s="16"/>
      <c r="AH33" s="16"/>
      <c r="AI33" s="16"/>
      <c r="AJ33" s="16"/>
    </row>
    <row r="34" spans="1:41" ht="24.95" customHeight="1">
      <c r="B34" s="125"/>
      <c r="C34" s="24" t="s">
        <v>11</v>
      </c>
      <c r="D34" s="14" t="s">
        <v>12</v>
      </c>
      <c r="E34" s="15">
        <v>14</v>
      </c>
      <c r="F34" s="14" t="s">
        <v>4</v>
      </c>
      <c r="G34" s="15">
        <v>5</v>
      </c>
      <c r="H34" s="14" t="s">
        <v>19</v>
      </c>
      <c r="I34" s="15">
        <v>6</v>
      </c>
      <c r="J34" s="14" t="s">
        <v>20</v>
      </c>
      <c r="K34" s="15">
        <v>22</v>
      </c>
      <c r="L34" s="14" t="s">
        <v>7</v>
      </c>
      <c r="M34" s="15">
        <v>8</v>
      </c>
      <c r="N34" s="14" t="s">
        <v>4</v>
      </c>
      <c r="O34" s="15">
        <v>9</v>
      </c>
      <c r="P34" s="14" t="s">
        <v>6</v>
      </c>
      <c r="Q34" s="15">
        <v>13</v>
      </c>
      <c r="R34" s="14" t="s">
        <v>12</v>
      </c>
      <c r="S34" s="15">
        <v>16</v>
      </c>
      <c r="T34" s="14" t="s">
        <v>7</v>
      </c>
      <c r="U34" s="15">
        <v>11</v>
      </c>
      <c r="V34" s="14" t="s">
        <v>10</v>
      </c>
      <c r="W34" s="15">
        <v>12</v>
      </c>
      <c r="X34" s="14" t="s">
        <v>14</v>
      </c>
      <c r="Y34" s="15">
        <v>15</v>
      </c>
      <c r="Z34" s="14" t="s">
        <v>10</v>
      </c>
      <c r="AA34" s="15">
        <v>21</v>
      </c>
      <c r="AB34" s="16"/>
      <c r="AC34" s="16"/>
      <c r="AD34" s="16"/>
      <c r="AE34" s="16"/>
      <c r="AF34" s="16"/>
      <c r="AG34" s="16"/>
      <c r="AH34" s="16"/>
      <c r="AI34" s="16"/>
      <c r="AJ34" s="16"/>
    </row>
    <row r="35" spans="1:41" ht="24.95" customHeight="1">
      <c r="B35" s="125"/>
      <c r="C35" s="24" t="s">
        <v>15</v>
      </c>
      <c r="D35" s="14" t="s">
        <v>16</v>
      </c>
      <c r="E35" s="15">
        <v>19</v>
      </c>
      <c r="F35" s="14" t="s">
        <v>12</v>
      </c>
      <c r="G35" s="15">
        <v>14</v>
      </c>
      <c r="H35" s="14" t="s">
        <v>6</v>
      </c>
      <c r="I35" s="15">
        <v>13</v>
      </c>
      <c r="J35" s="14" t="s">
        <v>19</v>
      </c>
      <c r="K35" s="15">
        <v>7</v>
      </c>
      <c r="L35" s="14" t="s">
        <v>19</v>
      </c>
      <c r="M35" s="15">
        <v>8</v>
      </c>
      <c r="N35" s="14" t="s">
        <v>6</v>
      </c>
      <c r="O35" s="15">
        <v>16</v>
      </c>
      <c r="P35" s="14" t="s">
        <v>20</v>
      </c>
      <c r="Q35" s="15">
        <v>18</v>
      </c>
      <c r="R35" s="14" t="s">
        <v>10</v>
      </c>
      <c r="S35" s="15">
        <v>21</v>
      </c>
      <c r="T35" s="14" t="s">
        <v>28</v>
      </c>
      <c r="U35" s="15">
        <v>22</v>
      </c>
      <c r="V35" s="14" t="s">
        <v>7</v>
      </c>
      <c r="W35" s="15">
        <v>11</v>
      </c>
      <c r="X35" s="14" t="s">
        <v>7</v>
      </c>
      <c r="Y35" s="15">
        <v>20</v>
      </c>
      <c r="Z35" s="14" t="s">
        <v>28</v>
      </c>
      <c r="AA35" s="15">
        <v>17</v>
      </c>
      <c r="AB35" s="16"/>
      <c r="AC35" s="16"/>
      <c r="AD35" s="16"/>
      <c r="AE35" s="16"/>
      <c r="AF35" s="16"/>
      <c r="AG35" s="16"/>
      <c r="AH35" s="16"/>
      <c r="AI35" s="16"/>
      <c r="AJ35" s="16"/>
    </row>
    <row r="36" spans="1:41" ht="24.95" customHeight="1">
      <c r="B36" s="125"/>
      <c r="C36" s="24" t="s">
        <v>18</v>
      </c>
      <c r="D36" s="14" t="s">
        <v>19</v>
      </c>
      <c r="E36" s="15">
        <v>4</v>
      </c>
      <c r="F36" s="14" t="s">
        <v>6</v>
      </c>
      <c r="G36" s="15">
        <v>5</v>
      </c>
      <c r="H36" s="14" t="s">
        <v>20</v>
      </c>
      <c r="I36" s="15">
        <v>2</v>
      </c>
      <c r="J36" s="14" t="s">
        <v>16</v>
      </c>
      <c r="K36" s="15">
        <v>15</v>
      </c>
      <c r="L36" s="14" t="s">
        <v>16</v>
      </c>
      <c r="M36" s="15">
        <v>22</v>
      </c>
      <c r="N36" s="14" t="s">
        <v>7</v>
      </c>
      <c r="O36" s="15">
        <v>9</v>
      </c>
      <c r="P36" s="14" t="s">
        <v>4</v>
      </c>
      <c r="Q36" s="15">
        <v>10</v>
      </c>
      <c r="R36" s="14" t="s">
        <v>6</v>
      </c>
      <c r="S36" s="15">
        <v>13</v>
      </c>
      <c r="T36" s="14" t="s">
        <v>12</v>
      </c>
      <c r="U36" s="15">
        <v>14</v>
      </c>
      <c r="V36" s="14" t="s">
        <v>16</v>
      </c>
      <c r="W36" s="15">
        <v>16</v>
      </c>
      <c r="X36" s="14" t="s">
        <v>12</v>
      </c>
      <c r="Y36" s="15">
        <v>19</v>
      </c>
      <c r="Z36" s="14" t="s">
        <v>16</v>
      </c>
      <c r="AA36" s="15">
        <v>17</v>
      </c>
      <c r="AB36" s="16"/>
      <c r="AC36" s="16"/>
      <c r="AD36" s="16"/>
      <c r="AE36" s="16"/>
      <c r="AF36" s="16"/>
      <c r="AG36" s="16"/>
      <c r="AH36" s="16"/>
      <c r="AI36" s="16"/>
      <c r="AJ36" s="16"/>
    </row>
    <row r="37" spans="1:41" ht="24.95" customHeight="1" thickBot="1">
      <c r="B37" s="126"/>
      <c r="C37" s="25" t="s">
        <v>22</v>
      </c>
      <c r="D37" s="14" t="s">
        <v>6</v>
      </c>
      <c r="E37" s="15">
        <v>4</v>
      </c>
      <c r="F37" s="14" t="s">
        <v>20</v>
      </c>
      <c r="G37" s="15">
        <v>3</v>
      </c>
      <c r="H37" s="14" t="s">
        <v>6</v>
      </c>
      <c r="I37" s="15">
        <v>13</v>
      </c>
      <c r="J37" s="14" t="s">
        <v>4</v>
      </c>
      <c r="K37" s="15">
        <v>7</v>
      </c>
      <c r="L37" s="14" t="s">
        <v>12</v>
      </c>
      <c r="M37" s="15">
        <v>1</v>
      </c>
      <c r="N37" s="14" t="s">
        <v>20</v>
      </c>
      <c r="O37" s="15">
        <v>18</v>
      </c>
      <c r="P37" s="14" t="s">
        <v>7</v>
      </c>
      <c r="Q37" s="15">
        <v>20</v>
      </c>
      <c r="R37" s="14" t="s">
        <v>19</v>
      </c>
      <c r="S37" s="15">
        <v>10</v>
      </c>
      <c r="T37" s="14" t="s">
        <v>16</v>
      </c>
      <c r="U37" s="15">
        <v>16</v>
      </c>
      <c r="V37" s="14" t="s">
        <v>12</v>
      </c>
      <c r="W37" s="15">
        <v>14</v>
      </c>
      <c r="X37" s="14" t="s">
        <v>16</v>
      </c>
      <c r="Y37" s="15">
        <v>17</v>
      </c>
      <c r="Z37" s="14" t="s">
        <v>8</v>
      </c>
      <c r="AA37" s="15">
        <v>15</v>
      </c>
      <c r="AB37" s="16"/>
      <c r="AC37" s="16"/>
      <c r="AD37" s="16"/>
      <c r="AE37" s="16"/>
      <c r="AF37" s="16"/>
      <c r="AG37" s="16"/>
      <c r="AH37" s="16"/>
      <c r="AI37" s="16"/>
      <c r="AJ37" s="16"/>
    </row>
    <row r="38" spans="1:41" s="23" customFormat="1" ht="1.5" customHeight="1" thickTop="1">
      <c r="A38" s="12"/>
      <c r="B38" s="34"/>
      <c r="C38" s="35"/>
      <c r="D38" s="36"/>
      <c r="E38" s="37"/>
      <c r="F38" s="38"/>
      <c r="G38" s="39"/>
      <c r="H38" s="38"/>
      <c r="I38" s="39"/>
      <c r="J38" s="36"/>
      <c r="K38" s="40"/>
      <c r="L38" s="36"/>
      <c r="M38" s="40"/>
      <c r="N38" s="36"/>
      <c r="O38" s="40"/>
      <c r="P38" s="36"/>
      <c r="Q38" s="39"/>
      <c r="R38" s="38"/>
      <c r="S38" s="36"/>
      <c r="T38" s="38"/>
      <c r="U38" s="38"/>
      <c r="V38" s="36"/>
      <c r="W38" s="36"/>
      <c r="X38" s="36"/>
      <c r="Y38" s="61"/>
      <c r="Z38" s="36"/>
      <c r="AA38" s="36"/>
      <c r="AB38" s="16"/>
      <c r="AC38" s="16"/>
      <c r="AD38" s="16"/>
      <c r="AE38" s="16"/>
      <c r="AF38" s="16"/>
      <c r="AG38" s="16"/>
      <c r="AH38" s="16"/>
      <c r="AI38" s="16"/>
      <c r="AJ38" s="16"/>
      <c r="AK38" s="5"/>
      <c r="AL38" s="5"/>
      <c r="AM38" s="5"/>
      <c r="AN38" s="5"/>
      <c r="AO38" s="5"/>
    </row>
    <row r="39" spans="1:41" ht="33" customHeight="1">
      <c r="B39" s="41"/>
      <c r="C39" s="52"/>
      <c r="D39" s="53"/>
      <c r="E39" s="54"/>
      <c r="F39" s="53"/>
      <c r="G39" s="55"/>
      <c r="H39" s="53"/>
      <c r="I39" s="55"/>
      <c r="J39" s="53"/>
      <c r="K39" s="55"/>
      <c r="L39" s="53"/>
      <c r="M39" s="55"/>
      <c r="N39" s="53"/>
      <c r="O39" s="55"/>
      <c r="P39" s="53"/>
      <c r="Q39" s="55"/>
      <c r="R39" s="53"/>
      <c r="S39" s="31"/>
      <c r="T39" s="53"/>
      <c r="U39" s="31"/>
      <c r="V39" s="53"/>
      <c r="W39" s="31"/>
      <c r="X39" s="53"/>
      <c r="Y39" s="31"/>
      <c r="Z39" s="53"/>
      <c r="AA39" s="31"/>
      <c r="AB39" s="22"/>
      <c r="AC39" s="22"/>
      <c r="AD39" s="22"/>
      <c r="AE39" s="22"/>
      <c r="AF39" s="22"/>
      <c r="AG39" s="22"/>
      <c r="AH39" s="22"/>
      <c r="AI39" s="22"/>
      <c r="AJ39" s="22"/>
    </row>
    <row r="40" spans="1:41" ht="33" customHeight="1">
      <c r="B40" s="41"/>
      <c r="C40" s="52"/>
      <c r="D40" s="53"/>
      <c r="E40" s="54"/>
      <c r="F40" s="53"/>
      <c r="G40" s="55"/>
      <c r="H40" s="53"/>
      <c r="I40" s="55"/>
      <c r="J40" s="53"/>
      <c r="K40" s="55"/>
      <c r="L40" s="53"/>
      <c r="M40" s="55"/>
      <c r="N40" s="53"/>
      <c r="O40" s="55"/>
      <c r="P40" s="53"/>
      <c r="Q40" s="55"/>
      <c r="R40" s="53"/>
      <c r="S40" s="31"/>
      <c r="T40" s="53"/>
      <c r="U40" s="31"/>
      <c r="V40" s="53"/>
      <c r="W40" s="31"/>
      <c r="X40" s="53"/>
      <c r="Y40" s="31"/>
      <c r="Z40" s="53"/>
      <c r="AA40" s="31"/>
      <c r="AB40" s="16"/>
      <c r="AC40" s="16"/>
      <c r="AD40" s="16"/>
      <c r="AE40" s="16"/>
      <c r="AF40" s="16"/>
      <c r="AG40" s="16"/>
      <c r="AH40" s="16"/>
      <c r="AI40" s="16"/>
      <c r="AJ40" s="16"/>
    </row>
    <row r="41" spans="1:41" ht="33" customHeight="1">
      <c r="B41" s="41"/>
      <c r="C41" s="52"/>
      <c r="D41" s="53"/>
      <c r="E41" s="54"/>
      <c r="F41" s="53"/>
      <c r="G41" s="55"/>
      <c r="H41" s="53"/>
      <c r="I41" s="55"/>
      <c r="J41" s="53"/>
      <c r="K41" s="55"/>
      <c r="L41" s="53"/>
      <c r="M41" s="55"/>
      <c r="N41" s="53"/>
      <c r="O41" s="55"/>
      <c r="P41" s="53"/>
      <c r="Q41" s="55"/>
      <c r="R41" s="53"/>
      <c r="S41" s="31"/>
      <c r="T41" s="53"/>
      <c r="U41" s="31"/>
      <c r="V41" s="53"/>
      <c r="W41" s="31"/>
      <c r="X41" s="53"/>
      <c r="Y41" s="31"/>
      <c r="Z41" s="53"/>
      <c r="AA41" s="31"/>
      <c r="AB41" s="16"/>
      <c r="AC41" s="16"/>
      <c r="AD41" s="16"/>
      <c r="AE41" s="16"/>
      <c r="AF41" s="16"/>
      <c r="AG41" s="16"/>
      <c r="AH41" s="16"/>
      <c r="AI41" s="16"/>
      <c r="AJ41" s="16"/>
    </row>
    <row r="42" spans="1:41" ht="33" customHeight="1">
      <c r="B42" s="41"/>
      <c r="C42" s="52"/>
      <c r="D42" s="53"/>
      <c r="E42" s="54"/>
      <c r="F42" s="53"/>
      <c r="G42" s="55"/>
      <c r="H42" s="53"/>
      <c r="I42" s="55"/>
      <c r="J42" s="53"/>
      <c r="K42" s="55"/>
      <c r="L42" s="53"/>
      <c r="M42" s="55"/>
      <c r="N42" s="53"/>
      <c r="O42" s="55"/>
      <c r="P42" s="53"/>
      <c r="Q42" s="55"/>
      <c r="R42" s="53"/>
      <c r="S42" s="31"/>
      <c r="T42" s="53"/>
      <c r="U42" s="31"/>
      <c r="V42" s="53"/>
      <c r="W42" s="31"/>
      <c r="X42" s="53"/>
      <c r="Y42" s="31"/>
      <c r="Z42" s="53"/>
      <c r="AA42" s="31"/>
      <c r="AB42" s="22"/>
      <c r="AC42" s="22"/>
      <c r="AD42" s="22"/>
      <c r="AE42" s="22"/>
      <c r="AF42" s="22"/>
      <c r="AG42" s="22"/>
      <c r="AH42" s="22"/>
      <c r="AI42" s="22"/>
      <c r="AJ42" s="22"/>
    </row>
    <row r="43" spans="1:41" ht="33" customHeight="1">
      <c r="B43" s="41"/>
      <c r="C43" s="52"/>
      <c r="D43" s="53"/>
      <c r="E43" s="54"/>
      <c r="F43" s="53"/>
      <c r="G43" s="55"/>
      <c r="H43" s="53"/>
      <c r="I43" s="55"/>
      <c r="J43" s="53"/>
      <c r="K43" s="55"/>
      <c r="L43" s="53"/>
      <c r="M43" s="55"/>
      <c r="N43" s="53"/>
      <c r="O43" s="55"/>
      <c r="P43" s="53"/>
      <c r="Q43" s="55"/>
      <c r="R43" s="53"/>
      <c r="S43" s="31"/>
      <c r="T43" s="53"/>
      <c r="U43" s="31"/>
      <c r="V43" s="53"/>
      <c r="W43" s="31"/>
      <c r="X43" s="53"/>
      <c r="Y43" s="31"/>
      <c r="Z43" s="53"/>
      <c r="AA43" s="31"/>
      <c r="AB43" s="16"/>
      <c r="AC43" s="16"/>
      <c r="AD43" s="16"/>
      <c r="AE43" s="16"/>
      <c r="AF43" s="16"/>
      <c r="AG43" s="16"/>
      <c r="AH43" s="16"/>
      <c r="AI43" s="16"/>
      <c r="AJ43" s="16"/>
    </row>
    <row r="44" spans="1:41" ht="33" customHeight="1">
      <c r="B44" s="41"/>
      <c r="C44" s="52"/>
      <c r="D44" s="53"/>
      <c r="E44" s="54"/>
      <c r="F44" s="53"/>
      <c r="G44" s="55"/>
      <c r="H44" s="53"/>
      <c r="I44" s="55"/>
      <c r="J44" s="53"/>
      <c r="K44" s="55"/>
      <c r="L44" s="53"/>
      <c r="M44" s="55"/>
      <c r="N44" s="53"/>
      <c r="O44" s="55"/>
      <c r="P44" s="53"/>
      <c r="Q44" s="55"/>
      <c r="R44" s="53"/>
      <c r="S44" s="31"/>
      <c r="T44" s="53"/>
      <c r="U44" s="31"/>
      <c r="V44" s="53"/>
      <c r="W44" s="31"/>
      <c r="X44" s="53"/>
      <c r="Y44" s="31"/>
      <c r="Z44" s="53"/>
      <c r="AA44" s="31"/>
      <c r="AB44" s="16"/>
      <c r="AC44" s="16"/>
      <c r="AD44" s="16"/>
      <c r="AE44" s="16"/>
      <c r="AF44" s="16"/>
      <c r="AG44" s="16"/>
      <c r="AH44" s="16"/>
      <c r="AI44" s="16"/>
      <c r="AJ44" s="16"/>
    </row>
    <row r="45" spans="1:41" ht="33" customHeight="1">
      <c r="B45" s="42"/>
      <c r="C45" s="52"/>
      <c r="D45" s="53"/>
      <c r="E45" s="54"/>
      <c r="F45" s="53"/>
      <c r="G45" s="55"/>
      <c r="H45" s="53"/>
      <c r="I45" s="55"/>
      <c r="J45" s="53"/>
      <c r="K45" s="55"/>
      <c r="L45" s="53"/>
      <c r="M45" s="55"/>
      <c r="N45" s="53"/>
      <c r="O45" s="55"/>
      <c r="P45" s="53"/>
      <c r="Q45" s="55"/>
      <c r="R45" s="53"/>
      <c r="S45" s="31"/>
      <c r="T45" s="53"/>
      <c r="U45" s="31"/>
      <c r="V45" s="53"/>
      <c r="W45" s="31"/>
      <c r="X45" s="53"/>
      <c r="Y45" s="31"/>
      <c r="Z45" s="53"/>
      <c r="AA45" s="31"/>
      <c r="AB45" s="16"/>
      <c r="AC45" s="16"/>
      <c r="AD45" s="16"/>
      <c r="AE45" s="16"/>
      <c r="AF45" s="16"/>
      <c r="AG45" s="16"/>
      <c r="AH45" s="16"/>
      <c r="AI45" s="16"/>
      <c r="AJ45" s="16"/>
    </row>
    <row r="46" spans="1:41" ht="33" customHeight="1">
      <c r="B46" s="41"/>
      <c r="C46" s="52"/>
      <c r="D46" s="53"/>
      <c r="E46" s="54"/>
      <c r="F46" s="53"/>
      <c r="G46" s="55"/>
      <c r="H46" s="53"/>
      <c r="I46" s="55"/>
      <c r="J46" s="53"/>
      <c r="K46" s="55"/>
      <c r="L46" s="53"/>
      <c r="M46" s="55"/>
      <c r="N46" s="53"/>
      <c r="O46" s="55"/>
      <c r="P46" s="53"/>
      <c r="Q46" s="55"/>
      <c r="R46" s="53"/>
      <c r="S46" s="31"/>
      <c r="T46" s="53"/>
      <c r="U46" s="31"/>
      <c r="V46" s="53"/>
      <c r="W46" s="31"/>
      <c r="X46" s="53"/>
      <c r="Y46" s="31"/>
      <c r="Z46" s="53"/>
      <c r="AA46" s="31"/>
      <c r="AB46" s="16"/>
      <c r="AC46" s="16"/>
      <c r="AD46" s="16"/>
      <c r="AE46" s="16"/>
      <c r="AF46" s="16"/>
      <c r="AG46" s="16"/>
      <c r="AH46" s="16"/>
      <c r="AI46" s="16"/>
      <c r="AJ46" s="16"/>
    </row>
    <row r="47" spans="1:41" ht="33" customHeight="1">
      <c r="B47" s="41"/>
      <c r="C47" s="52"/>
      <c r="D47" s="53"/>
      <c r="E47" s="54"/>
      <c r="F47" s="53"/>
      <c r="G47" s="55"/>
      <c r="H47" s="53"/>
      <c r="I47" s="55"/>
      <c r="J47" s="53"/>
      <c r="K47" s="55"/>
      <c r="L47" s="53"/>
      <c r="M47" s="55"/>
      <c r="N47" s="53"/>
      <c r="O47" s="55"/>
      <c r="P47" s="53"/>
      <c r="Q47" s="55"/>
      <c r="R47" s="53"/>
      <c r="S47" s="31"/>
      <c r="T47" s="53"/>
      <c r="U47" s="31"/>
      <c r="V47" s="53"/>
      <c r="W47" s="31"/>
      <c r="X47" s="53"/>
      <c r="Y47" s="31"/>
      <c r="Z47" s="53"/>
      <c r="AA47" s="31"/>
      <c r="AB47" s="16"/>
      <c r="AC47" s="16"/>
      <c r="AD47" s="16"/>
      <c r="AE47" s="16"/>
      <c r="AF47" s="16"/>
      <c r="AG47" s="16"/>
      <c r="AH47" s="16"/>
      <c r="AI47" s="16"/>
      <c r="AJ47" s="16"/>
    </row>
    <row r="48" spans="1:41" ht="33" customHeight="1">
      <c r="B48" s="41"/>
      <c r="C48" s="52"/>
      <c r="D48" s="53"/>
      <c r="E48" s="54"/>
      <c r="F48" s="53"/>
      <c r="G48" s="55"/>
      <c r="H48" s="53"/>
      <c r="I48" s="55"/>
      <c r="J48" s="53"/>
      <c r="K48" s="55"/>
      <c r="L48" s="53"/>
      <c r="M48" s="55"/>
      <c r="N48" s="53"/>
      <c r="O48" s="55"/>
      <c r="P48" s="53"/>
      <c r="Q48" s="55"/>
      <c r="R48" s="53"/>
      <c r="S48" s="31"/>
      <c r="T48" s="53"/>
      <c r="U48" s="31"/>
      <c r="V48" s="53"/>
      <c r="W48" s="31"/>
      <c r="X48" s="53"/>
      <c r="Y48" s="31"/>
      <c r="Z48" s="53"/>
      <c r="AA48" s="31"/>
      <c r="AB48" s="16"/>
      <c r="AC48" s="16"/>
      <c r="AD48" s="16"/>
      <c r="AE48" s="16"/>
      <c r="AF48" s="16"/>
      <c r="AG48" s="16"/>
      <c r="AH48" s="16"/>
      <c r="AI48" s="16"/>
      <c r="AJ48" s="16"/>
    </row>
    <row r="49" spans="2:36" ht="33" customHeight="1">
      <c r="B49" s="41"/>
      <c r="C49" s="52"/>
      <c r="D49" s="53"/>
      <c r="E49" s="54"/>
      <c r="F49" s="53"/>
      <c r="G49" s="55"/>
      <c r="H49" s="53"/>
      <c r="I49" s="55"/>
      <c r="J49" s="53"/>
      <c r="K49" s="55"/>
      <c r="L49" s="53"/>
      <c r="M49" s="55"/>
      <c r="N49" s="53"/>
      <c r="O49" s="55"/>
      <c r="P49" s="53"/>
      <c r="Q49" s="55"/>
      <c r="R49" s="53"/>
      <c r="S49" s="31"/>
      <c r="T49" s="53"/>
      <c r="U49" s="31"/>
      <c r="V49" s="53"/>
      <c r="W49" s="31"/>
      <c r="X49" s="53"/>
      <c r="Y49" s="31"/>
      <c r="Z49" s="53"/>
      <c r="AA49" s="31"/>
      <c r="AB49" s="16"/>
      <c r="AC49" s="16"/>
      <c r="AD49" s="16"/>
      <c r="AE49" s="16"/>
      <c r="AF49" s="16"/>
      <c r="AG49" s="16"/>
      <c r="AH49" s="16"/>
      <c r="AI49" s="16"/>
      <c r="AJ49" s="16"/>
    </row>
    <row r="50" spans="2:36" ht="33" customHeight="1">
      <c r="B50" s="41"/>
      <c r="C50" s="52"/>
      <c r="D50" s="53"/>
      <c r="E50" s="54"/>
      <c r="F50" s="53"/>
      <c r="G50" s="55"/>
      <c r="H50" s="53"/>
      <c r="I50" s="55"/>
      <c r="J50" s="53"/>
      <c r="K50" s="55"/>
      <c r="L50" s="53"/>
      <c r="M50" s="55"/>
      <c r="N50" s="53"/>
      <c r="O50" s="55"/>
      <c r="P50" s="53"/>
      <c r="Q50" s="55"/>
      <c r="R50" s="53"/>
      <c r="S50" s="31"/>
      <c r="T50" s="53"/>
      <c r="U50" s="31"/>
      <c r="V50" s="53"/>
      <c r="W50" s="31"/>
      <c r="X50" s="53"/>
      <c r="Y50" s="31"/>
      <c r="Z50" s="53"/>
      <c r="AA50" s="31"/>
      <c r="AB50" s="16"/>
      <c r="AC50" s="16"/>
      <c r="AD50" s="16"/>
      <c r="AE50" s="16"/>
      <c r="AF50" s="16"/>
      <c r="AG50" s="16"/>
      <c r="AH50" s="16"/>
      <c r="AI50" s="16"/>
      <c r="AJ50" s="16"/>
    </row>
    <row r="51" spans="2:36" ht="30" customHeight="1">
      <c r="B51" s="41"/>
      <c r="C51" s="52"/>
      <c r="D51" s="53"/>
      <c r="E51" s="54"/>
      <c r="F51" s="53"/>
      <c r="G51" s="55"/>
      <c r="H51" s="53"/>
      <c r="I51" s="55"/>
      <c r="J51" s="53"/>
      <c r="K51" s="55"/>
      <c r="L51" s="53"/>
      <c r="M51" s="55"/>
      <c r="N51" s="53"/>
      <c r="O51" s="55"/>
      <c r="P51" s="53"/>
      <c r="Q51" s="55"/>
      <c r="R51" s="53"/>
      <c r="S51" s="31"/>
      <c r="T51" s="53"/>
      <c r="U51" s="31"/>
      <c r="V51" s="53"/>
      <c r="W51" s="31"/>
      <c r="X51" s="53"/>
      <c r="Y51" s="31"/>
      <c r="Z51" s="53"/>
      <c r="AA51" s="31"/>
      <c r="AB51" s="16"/>
      <c r="AC51" s="16"/>
      <c r="AD51" s="16"/>
      <c r="AE51" s="16"/>
      <c r="AF51" s="16"/>
      <c r="AG51" s="16"/>
      <c r="AH51" s="16"/>
      <c r="AI51" s="16"/>
      <c r="AJ51" s="16"/>
    </row>
    <row r="52" spans="2:36" ht="30" customHeight="1">
      <c r="B52" s="42"/>
      <c r="C52" s="52"/>
      <c r="D52" s="53"/>
      <c r="E52" s="54"/>
      <c r="F52" s="53"/>
      <c r="G52" s="55"/>
      <c r="H52" s="53"/>
      <c r="I52" s="55"/>
      <c r="J52" s="53"/>
      <c r="K52" s="55"/>
      <c r="L52" s="53"/>
      <c r="M52" s="55"/>
      <c r="N52" s="53"/>
      <c r="O52" s="55"/>
      <c r="P52" s="53"/>
      <c r="Q52" s="55"/>
      <c r="R52" s="53"/>
      <c r="S52" s="31"/>
      <c r="T52" s="53"/>
      <c r="U52" s="31"/>
      <c r="V52" s="53"/>
      <c r="W52" s="31"/>
      <c r="X52" s="53"/>
      <c r="Y52" s="31"/>
      <c r="Z52" s="53"/>
      <c r="AA52" s="31"/>
      <c r="AB52" s="16"/>
      <c r="AC52" s="16"/>
      <c r="AD52" s="16"/>
      <c r="AE52" s="16"/>
      <c r="AF52" s="16"/>
      <c r="AG52" s="16"/>
      <c r="AH52" s="16"/>
      <c r="AI52" s="16"/>
      <c r="AJ52" s="16"/>
    </row>
    <row r="53" spans="2:36" ht="35.25" customHeight="1">
      <c r="B53" s="41"/>
      <c r="C53" s="43" t="s">
        <v>45</v>
      </c>
      <c r="D53" s="62" t="s">
        <v>46</v>
      </c>
      <c r="E53" s="63" t="s">
        <v>47</v>
      </c>
      <c r="F53" s="16"/>
      <c r="G53" s="44"/>
      <c r="I53" s="45"/>
      <c r="J53" s="16"/>
      <c r="K53" s="44"/>
      <c r="L53" s="16"/>
      <c r="M53" s="44"/>
      <c r="N53" s="22"/>
      <c r="O53" s="45"/>
      <c r="P53" s="16"/>
      <c r="Q53" s="44"/>
      <c r="R53" s="16"/>
      <c r="S53" s="16"/>
      <c r="T53" s="16"/>
      <c r="U53" s="16"/>
      <c r="V53" s="16"/>
      <c r="W53" s="16"/>
      <c r="X53" s="16"/>
      <c r="Y53" s="22"/>
      <c r="Z53" s="22"/>
      <c r="AA53" s="16"/>
      <c r="AB53" s="16"/>
      <c r="AC53" s="16"/>
      <c r="AD53" s="16"/>
      <c r="AE53" s="16"/>
      <c r="AF53" s="16"/>
      <c r="AG53" s="16"/>
      <c r="AH53" s="16"/>
      <c r="AI53" s="16"/>
      <c r="AJ53" s="16"/>
    </row>
    <row r="54" spans="2:36" ht="24.95" customHeight="1">
      <c r="B54" s="41"/>
      <c r="C54" s="46" t="s">
        <v>3</v>
      </c>
      <c r="D54" s="47" t="s">
        <v>48</v>
      </c>
      <c r="E54" s="48">
        <f>COUNTIF($E$4:$AA$37,$C54)</f>
        <v>3</v>
      </c>
      <c r="F54" s="16"/>
      <c r="G54" s="44"/>
      <c r="H54" s="22"/>
      <c r="I54" s="45"/>
      <c r="J54" s="16"/>
      <c r="K54" s="44"/>
      <c r="L54" s="16"/>
      <c r="M54" s="44"/>
      <c r="N54" s="16"/>
      <c r="O54" s="44"/>
      <c r="P54" s="16"/>
      <c r="Q54" s="44"/>
      <c r="R54" s="16"/>
      <c r="S54" s="16"/>
      <c r="T54" s="16"/>
      <c r="U54" s="16"/>
      <c r="V54" s="16"/>
      <c r="W54" s="16"/>
      <c r="X54" s="16"/>
      <c r="Y54" s="16"/>
      <c r="Z54" s="16"/>
      <c r="AA54" s="16"/>
      <c r="AB54" s="16"/>
      <c r="AC54" s="16"/>
      <c r="AD54" s="16"/>
      <c r="AE54" s="16"/>
      <c r="AF54" s="16"/>
      <c r="AG54" s="16"/>
      <c r="AH54" s="16"/>
      <c r="AI54" s="16"/>
      <c r="AJ54" s="16"/>
    </row>
    <row r="55" spans="2:36" ht="24.95" customHeight="1">
      <c r="B55" s="41"/>
      <c r="C55" s="46" t="s">
        <v>9</v>
      </c>
      <c r="D55" s="47" t="s">
        <v>49</v>
      </c>
      <c r="E55" s="48">
        <f t="shared" ref="E55:E75" si="0">COUNTIF($E$4:$AA$37,$C55)</f>
        <v>6</v>
      </c>
      <c r="F55" s="16"/>
      <c r="G55" s="44"/>
      <c r="H55" s="16"/>
      <c r="I55" s="44"/>
      <c r="J55" s="16"/>
      <c r="K55" s="44"/>
      <c r="L55" s="16"/>
      <c r="M55" s="44"/>
      <c r="N55" s="22"/>
      <c r="O55" s="45"/>
      <c r="P55" s="16"/>
      <c r="Q55" s="44"/>
      <c r="R55" s="16"/>
      <c r="S55" s="16"/>
      <c r="T55" s="16"/>
      <c r="U55" s="16"/>
      <c r="V55" s="16"/>
      <c r="W55" s="16"/>
      <c r="X55" s="16"/>
      <c r="Y55" s="16"/>
      <c r="Z55" s="16"/>
      <c r="AA55" s="16"/>
      <c r="AB55" s="16"/>
      <c r="AC55" s="16"/>
      <c r="AD55" s="16"/>
      <c r="AE55" s="16"/>
      <c r="AF55" s="16"/>
      <c r="AG55" s="16"/>
      <c r="AH55" s="16"/>
      <c r="AI55" s="16"/>
      <c r="AJ55" s="16"/>
    </row>
    <row r="56" spans="2:36" ht="24.95" customHeight="1">
      <c r="B56" s="41"/>
      <c r="C56" s="46" t="s">
        <v>11</v>
      </c>
      <c r="D56" s="47" t="s">
        <v>50</v>
      </c>
      <c r="E56" s="48">
        <f t="shared" si="0"/>
        <v>6</v>
      </c>
      <c r="F56" s="16"/>
      <c r="G56" s="44"/>
      <c r="H56" s="16"/>
      <c r="I56" s="44"/>
      <c r="J56" s="16"/>
      <c r="K56" s="44"/>
      <c r="L56" s="16"/>
      <c r="M56" s="44"/>
      <c r="N56" s="22"/>
      <c r="O56" s="45"/>
      <c r="P56" s="16"/>
      <c r="Q56" s="44"/>
      <c r="R56" s="16"/>
      <c r="S56" s="16"/>
      <c r="T56" s="16"/>
      <c r="U56" s="16"/>
      <c r="V56" s="16"/>
      <c r="W56" s="16"/>
      <c r="X56" s="16"/>
      <c r="Y56" s="16"/>
      <c r="Z56" s="16"/>
      <c r="AA56" s="16"/>
      <c r="AB56" s="16"/>
      <c r="AC56" s="16"/>
      <c r="AD56" s="16"/>
      <c r="AE56" s="16"/>
      <c r="AF56" s="16"/>
      <c r="AG56" s="16"/>
      <c r="AH56" s="16"/>
      <c r="AI56" s="16"/>
      <c r="AJ56" s="16"/>
    </row>
    <row r="57" spans="2:36" ht="24.95" customHeight="1">
      <c r="B57" s="41"/>
      <c r="C57" s="46" t="s">
        <v>15</v>
      </c>
      <c r="D57" s="47" t="s">
        <v>51</v>
      </c>
      <c r="E57" s="48">
        <f t="shared" si="0"/>
        <v>18</v>
      </c>
      <c r="F57" s="16"/>
      <c r="G57" s="44"/>
      <c r="H57" s="22"/>
      <c r="I57" s="45"/>
      <c r="J57" s="16"/>
      <c r="K57" s="44"/>
      <c r="L57" s="16"/>
      <c r="M57" s="44"/>
      <c r="N57" s="16"/>
      <c r="O57" s="44"/>
      <c r="P57" s="16"/>
      <c r="Q57" s="44"/>
      <c r="R57" s="16"/>
      <c r="S57" s="16"/>
      <c r="T57" s="16"/>
      <c r="U57" s="16"/>
      <c r="V57" s="16"/>
      <c r="W57" s="16"/>
      <c r="X57" s="16"/>
      <c r="Y57" s="16"/>
      <c r="Z57" s="16"/>
      <c r="AA57" s="16"/>
      <c r="AB57" s="16"/>
      <c r="AC57" s="16"/>
      <c r="AD57" s="16"/>
      <c r="AE57" s="16"/>
      <c r="AF57" s="16"/>
      <c r="AG57" s="16"/>
      <c r="AH57" s="16"/>
      <c r="AI57" s="16"/>
      <c r="AJ57" s="16"/>
    </row>
    <row r="58" spans="2:36" ht="24.95" customHeight="1">
      <c r="B58" s="41"/>
      <c r="C58" s="46" t="s">
        <v>18</v>
      </c>
      <c r="D58" s="47" t="s">
        <v>52</v>
      </c>
      <c r="E58" s="48">
        <f t="shared" si="0"/>
        <v>18</v>
      </c>
      <c r="F58" s="16"/>
      <c r="G58" s="44"/>
      <c r="H58" s="22"/>
      <c r="I58" s="45"/>
      <c r="J58" s="16"/>
      <c r="K58" s="44"/>
      <c r="L58" s="16"/>
      <c r="M58" s="44"/>
      <c r="N58" s="22"/>
      <c r="O58" s="45"/>
      <c r="P58" s="16"/>
      <c r="Q58" s="44"/>
      <c r="R58" s="16"/>
      <c r="S58" s="16"/>
      <c r="T58" s="16"/>
      <c r="U58" s="16"/>
      <c r="V58" s="16"/>
      <c r="W58" s="16"/>
      <c r="X58" s="16"/>
      <c r="Y58" s="22"/>
      <c r="Z58" s="22"/>
      <c r="AA58" s="16"/>
      <c r="AB58" s="16"/>
      <c r="AC58" s="16"/>
      <c r="AD58" s="16"/>
      <c r="AE58" s="16"/>
      <c r="AF58" s="16"/>
      <c r="AG58" s="16"/>
      <c r="AH58" s="16"/>
      <c r="AI58" s="16"/>
      <c r="AJ58" s="16"/>
    </row>
    <row r="59" spans="2:36" ht="24.95" customHeight="1">
      <c r="B59" s="49"/>
      <c r="C59" s="46" t="s">
        <v>22</v>
      </c>
      <c r="D59" s="47" t="s">
        <v>53</v>
      </c>
      <c r="E59" s="48">
        <f t="shared" si="0"/>
        <v>16</v>
      </c>
      <c r="F59" s="16"/>
      <c r="G59" s="44"/>
      <c r="H59" s="22"/>
      <c r="I59" s="45"/>
      <c r="J59" s="16"/>
      <c r="K59" s="44"/>
      <c r="L59" s="16"/>
      <c r="M59" s="44"/>
      <c r="N59" s="22"/>
      <c r="O59" s="45"/>
      <c r="P59" s="16"/>
      <c r="Q59" s="44"/>
      <c r="R59" s="16"/>
      <c r="S59" s="16"/>
      <c r="T59" s="16"/>
      <c r="U59" s="16"/>
      <c r="V59" s="16"/>
      <c r="W59" s="16"/>
      <c r="X59" s="16"/>
      <c r="Y59" s="22"/>
      <c r="Z59" s="22"/>
      <c r="AA59" s="16"/>
      <c r="AB59" s="16"/>
      <c r="AC59" s="16"/>
      <c r="AD59" s="16"/>
      <c r="AE59" s="16"/>
      <c r="AF59" s="16"/>
      <c r="AG59" s="16"/>
      <c r="AH59" s="16"/>
      <c r="AI59" s="16"/>
      <c r="AJ59" s="16"/>
    </row>
    <row r="60" spans="2:36" ht="24.95" customHeight="1">
      <c r="B60" s="41"/>
      <c r="C60" s="46" t="s">
        <v>32</v>
      </c>
      <c r="D60" s="47" t="s">
        <v>54</v>
      </c>
      <c r="E60" s="48">
        <f t="shared" si="0"/>
        <v>18</v>
      </c>
      <c r="F60" s="16"/>
      <c r="G60" s="44"/>
      <c r="H60" s="22"/>
      <c r="I60" s="45"/>
      <c r="J60" s="16"/>
      <c r="K60" s="44"/>
      <c r="L60" s="16"/>
      <c r="M60" s="44"/>
      <c r="N60" s="16"/>
      <c r="O60" s="44"/>
      <c r="P60" s="16"/>
      <c r="Q60" s="44"/>
      <c r="R60" s="16"/>
      <c r="S60" s="16"/>
      <c r="T60" s="16"/>
      <c r="U60" s="16"/>
      <c r="V60" s="16"/>
      <c r="W60" s="16"/>
      <c r="X60" s="16"/>
      <c r="Y60" s="22"/>
      <c r="Z60" s="22"/>
      <c r="AA60" s="16"/>
      <c r="AB60" s="16"/>
      <c r="AC60" s="16"/>
      <c r="AD60" s="16"/>
      <c r="AE60" s="16"/>
      <c r="AF60" s="16"/>
      <c r="AG60" s="16"/>
      <c r="AH60" s="16"/>
      <c r="AI60" s="16"/>
      <c r="AJ60" s="16"/>
    </row>
    <row r="61" spans="2:36" ht="24.95" customHeight="1">
      <c r="B61" s="41"/>
      <c r="C61" s="46" t="s">
        <v>33</v>
      </c>
      <c r="D61" s="47" t="s">
        <v>55</v>
      </c>
      <c r="E61" s="48">
        <f t="shared" si="0"/>
        <v>19</v>
      </c>
      <c r="F61" s="16"/>
      <c r="G61" s="44"/>
      <c r="H61" s="16"/>
      <c r="I61" s="44"/>
      <c r="J61" s="16"/>
      <c r="K61" s="44"/>
      <c r="L61" s="16"/>
      <c r="M61" s="44"/>
      <c r="N61" s="16"/>
      <c r="O61" s="44"/>
      <c r="P61" s="16"/>
      <c r="Q61" s="44"/>
      <c r="R61" s="16"/>
      <c r="S61" s="16"/>
      <c r="T61" s="16"/>
      <c r="U61" s="16"/>
      <c r="V61" s="16"/>
      <c r="W61" s="16"/>
      <c r="X61" s="16"/>
      <c r="Y61" s="22"/>
      <c r="Z61" s="22"/>
      <c r="AA61" s="16"/>
      <c r="AB61" s="16"/>
      <c r="AC61" s="16"/>
      <c r="AD61" s="16"/>
      <c r="AE61" s="16"/>
      <c r="AF61" s="16"/>
      <c r="AG61" s="16"/>
      <c r="AH61" s="16"/>
      <c r="AI61" s="16"/>
      <c r="AJ61" s="16"/>
    </row>
    <row r="62" spans="2:36" ht="24.95" customHeight="1">
      <c r="B62" s="41"/>
      <c r="C62" s="46" t="s">
        <v>34</v>
      </c>
      <c r="D62" s="47" t="s">
        <v>56</v>
      </c>
      <c r="E62" s="48">
        <f t="shared" si="0"/>
        <v>16</v>
      </c>
      <c r="F62" s="16"/>
      <c r="G62" s="44"/>
      <c r="H62" s="22"/>
      <c r="I62" s="45"/>
      <c r="J62" s="16"/>
      <c r="K62" s="44"/>
      <c r="L62" s="16"/>
      <c r="M62" s="44"/>
      <c r="N62" s="16"/>
      <c r="O62" s="44"/>
      <c r="P62" s="16"/>
      <c r="Q62" s="44"/>
      <c r="R62" s="16"/>
      <c r="S62" s="16"/>
      <c r="T62" s="16"/>
      <c r="U62" s="16"/>
      <c r="V62" s="16"/>
      <c r="W62" s="16"/>
      <c r="X62" s="16"/>
      <c r="Y62" s="22"/>
      <c r="Z62" s="22"/>
      <c r="AA62" s="16"/>
      <c r="AB62" s="16"/>
      <c r="AC62" s="16"/>
      <c r="AD62" s="16"/>
      <c r="AE62" s="16"/>
      <c r="AF62" s="16"/>
      <c r="AG62" s="16"/>
      <c r="AH62" s="16"/>
      <c r="AI62" s="16"/>
      <c r="AJ62" s="16"/>
    </row>
    <row r="63" spans="2:36" ht="24.95" customHeight="1">
      <c r="B63" s="41"/>
      <c r="C63" s="46" t="s">
        <v>35</v>
      </c>
      <c r="D63" s="47" t="s">
        <v>57</v>
      </c>
      <c r="E63" s="48">
        <f t="shared" si="0"/>
        <v>16</v>
      </c>
      <c r="F63" s="16"/>
      <c r="G63" s="45"/>
      <c r="H63" s="22"/>
      <c r="I63" s="45"/>
      <c r="J63" s="16"/>
      <c r="K63" s="44"/>
      <c r="L63" s="16"/>
      <c r="M63" s="44"/>
      <c r="N63" s="16"/>
      <c r="O63" s="44"/>
      <c r="P63" s="22"/>
      <c r="Q63" s="45"/>
      <c r="R63" s="16"/>
      <c r="S63" s="16"/>
      <c r="T63" s="22"/>
      <c r="U63" s="16"/>
      <c r="V63" s="16"/>
      <c r="W63" s="16"/>
      <c r="X63" s="22"/>
      <c r="Y63" s="16"/>
      <c r="Z63" s="16"/>
      <c r="AA63" s="16"/>
      <c r="AB63" s="16"/>
      <c r="AC63" s="16"/>
      <c r="AD63" s="16"/>
      <c r="AE63" s="16"/>
      <c r="AF63" s="16"/>
      <c r="AG63" s="16"/>
      <c r="AH63" s="16"/>
      <c r="AI63" s="16"/>
      <c r="AJ63" s="16"/>
    </row>
    <row r="64" spans="2:36" ht="24.95" customHeight="1">
      <c r="B64" s="41"/>
      <c r="C64" s="46" t="s">
        <v>39</v>
      </c>
      <c r="D64" s="47" t="s">
        <v>58</v>
      </c>
      <c r="E64" s="48">
        <f t="shared" si="0"/>
        <v>19</v>
      </c>
      <c r="F64" s="22"/>
      <c r="G64" s="44"/>
      <c r="H64" s="16"/>
      <c r="I64" s="44"/>
      <c r="J64" s="16"/>
      <c r="K64" s="44"/>
      <c r="L64" s="16"/>
      <c r="M64" s="44"/>
      <c r="N64" s="22"/>
      <c r="O64" s="45"/>
      <c r="P64" s="16"/>
      <c r="Q64" s="44"/>
      <c r="R64" s="16"/>
      <c r="S64" s="16"/>
      <c r="T64" s="16"/>
      <c r="U64" s="16"/>
      <c r="V64" s="22"/>
      <c r="W64" s="16"/>
      <c r="X64" s="16"/>
      <c r="Y64" s="22"/>
      <c r="Z64" s="22"/>
      <c r="AA64" s="16"/>
      <c r="AB64" s="16"/>
      <c r="AC64" s="16"/>
      <c r="AD64" s="16"/>
      <c r="AE64" s="16"/>
      <c r="AF64" s="16"/>
      <c r="AG64" s="16"/>
      <c r="AH64" s="16"/>
      <c r="AI64" s="16"/>
      <c r="AJ64" s="16"/>
    </row>
    <row r="65" spans="1:36" ht="24.95" customHeight="1">
      <c r="B65" s="41"/>
      <c r="C65" s="46" t="s">
        <v>44</v>
      </c>
      <c r="D65" s="47" t="s">
        <v>59</v>
      </c>
      <c r="E65" s="48">
        <f t="shared" si="0"/>
        <v>17</v>
      </c>
      <c r="F65" s="16"/>
      <c r="G65" s="44"/>
      <c r="H65" s="16"/>
      <c r="I65" s="44"/>
      <c r="J65" s="16"/>
      <c r="K65" s="44"/>
      <c r="L65" s="16"/>
      <c r="M65" s="44"/>
      <c r="N65" s="16"/>
      <c r="O65" s="44"/>
      <c r="P65" s="16"/>
      <c r="Q65" s="44"/>
      <c r="R65" s="16"/>
      <c r="S65" s="16"/>
      <c r="T65" s="16"/>
      <c r="U65" s="16"/>
      <c r="V65" s="16"/>
      <c r="W65" s="16"/>
      <c r="X65" s="16"/>
      <c r="Y65" s="16"/>
      <c r="Z65" s="16"/>
      <c r="AA65" s="16"/>
      <c r="AB65" s="16"/>
      <c r="AC65" s="16"/>
      <c r="AD65" s="16"/>
      <c r="AE65" s="16"/>
      <c r="AF65" s="16"/>
      <c r="AG65" s="16"/>
      <c r="AH65" s="16"/>
      <c r="AI65" s="16"/>
      <c r="AJ65" s="16"/>
    </row>
    <row r="66" spans="1:36" ht="24.95" customHeight="1">
      <c r="B66" s="42"/>
      <c r="C66" s="46" t="s">
        <v>42</v>
      </c>
      <c r="D66" s="47" t="s">
        <v>60</v>
      </c>
      <c r="E66" s="48">
        <f t="shared" si="0"/>
        <v>20</v>
      </c>
      <c r="F66" s="16"/>
      <c r="G66" s="44"/>
      <c r="H66" s="16"/>
      <c r="I66" s="44"/>
      <c r="J66" s="16"/>
      <c r="K66" s="44"/>
      <c r="L66" s="16"/>
      <c r="M66" s="44"/>
      <c r="N66" s="16"/>
      <c r="O66" s="44"/>
      <c r="P66" s="16"/>
      <c r="Q66" s="44"/>
      <c r="R66" s="16"/>
      <c r="S66" s="16"/>
      <c r="T66" s="16"/>
      <c r="U66" s="16"/>
      <c r="V66" s="16"/>
      <c r="W66" s="16"/>
      <c r="X66" s="16"/>
      <c r="Y66" s="16"/>
      <c r="Z66" s="16"/>
      <c r="AA66" s="16"/>
      <c r="AB66" s="16"/>
      <c r="AC66" s="16"/>
      <c r="AD66" s="16"/>
      <c r="AE66" s="16"/>
      <c r="AF66" s="16"/>
      <c r="AG66" s="16"/>
      <c r="AH66" s="16"/>
      <c r="AI66" s="16"/>
      <c r="AJ66" s="16"/>
    </row>
    <row r="67" spans="1:36" ht="24.95" customHeight="1">
      <c r="B67" s="41"/>
      <c r="C67" s="46" t="s">
        <v>29</v>
      </c>
      <c r="D67" s="47" t="s">
        <v>61</v>
      </c>
      <c r="E67" s="48">
        <f t="shared" si="0"/>
        <v>19</v>
      </c>
      <c r="F67" s="16"/>
      <c r="G67" s="44"/>
      <c r="H67" s="16"/>
      <c r="I67" s="44"/>
      <c r="J67" s="16"/>
      <c r="K67" s="44"/>
      <c r="L67" s="16"/>
      <c r="M67" s="44"/>
      <c r="N67" s="16"/>
      <c r="O67" s="44"/>
      <c r="P67" s="16"/>
      <c r="Q67" s="44"/>
      <c r="R67" s="16"/>
      <c r="S67" s="16"/>
      <c r="T67" s="16"/>
      <c r="U67" s="16"/>
      <c r="V67" s="16"/>
      <c r="W67" s="16"/>
      <c r="X67" s="16"/>
      <c r="Y67" s="16"/>
      <c r="Z67" s="16"/>
      <c r="AA67" s="16"/>
      <c r="AB67" s="16"/>
      <c r="AC67" s="16"/>
      <c r="AD67" s="16"/>
      <c r="AE67" s="16"/>
      <c r="AF67" s="16"/>
      <c r="AG67" s="16"/>
      <c r="AH67" s="16"/>
      <c r="AI67" s="16"/>
      <c r="AJ67" s="16"/>
    </row>
    <row r="68" spans="1:36" ht="24.95" customHeight="1">
      <c r="B68" s="41"/>
      <c r="C68" s="46" t="s">
        <v>41</v>
      </c>
      <c r="D68" s="47" t="s">
        <v>62</v>
      </c>
      <c r="E68" s="48">
        <f t="shared" si="0"/>
        <v>15</v>
      </c>
      <c r="F68" s="50"/>
      <c r="G68" s="51"/>
      <c r="H68" s="50"/>
      <c r="I68" s="51"/>
      <c r="J68" s="50"/>
      <c r="K68" s="51"/>
      <c r="L68" s="50"/>
      <c r="M68" s="51"/>
      <c r="N68" s="50"/>
      <c r="O68" s="51"/>
      <c r="P68" s="50"/>
      <c r="Q68" s="51"/>
      <c r="R68" s="50"/>
      <c r="S68" s="50"/>
      <c r="T68" s="50"/>
      <c r="U68" s="50"/>
      <c r="V68" s="50"/>
      <c r="W68" s="50"/>
      <c r="X68" s="50"/>
      <c r="Y68" s="50"/>
      <c r="Z68" s="50"/>
      <c r="AA68" s="16"/>
      <c r="AB68" s="50"/>
      <c r="AC68" s="50"/>
      <c r="AD68" s="50"/>
      <c r="AE68" s="50"/>
      <c r="AF68" s="50"/>
      <c r="AG68" s="50"/>
      <c r="AH68" s="50"/>
      <c r="AI68" s="50"/>
      <c r="AJ68" s="50"/>
    </row>
    <row r="69" spans="1:36" ht="24.95" customHeight="1">
      <c r="B69" s="41"/>
      <c r="C69" s="46" t="s">
        <v>31</v>
      </c>
      <c r="D69" s="47" t="s">
        <v>63</v>
      </c>
      <c r="E69" s="48">
        <f t="shared" si="0"/>
        <v>18</v>
      </c>
      <c r="F69" s="50"/>
      <c r="G69" s="51"/>
      <c r="H69" s="50"/>
      <c r="I69" s="51"/>
      <c r="J69" s="50"/>
      <c r="K69" s="51"/>
      <c r="L69" s="50"/>
      <c r="M69" s="51"/>
      <c r="N69" s="50"/>
      <c r="O69" s="51"/>
      <c r="P69" s="50"/>
      <c r="Q69" s="51"/>
      <c r="R69" s="50"/>
      <c r="S69" s="50"/>
      <c r="T69" s="50"/>
      <c r="U69" s="50"/>
      <c r="V69" s="50"/>
      <c r="W69" s="50"/>
      <c r="X69" s="50"/>
      <c r="Y69" s="50"/>
      <c r="Z69" s="50"/>
      <c r="AA69" s="16"/>
      <c r="AB69" s="50"/>
      <c r="AC69" s="50"/>
      <c r="AD69" s="50"/>
      <c r="AE69" s="50"/>
      <c r="AF69" s="50"/>
      <c r="AG69" s="50"/>
      <c r="AH69" s="50"/>
      <c r="AI69" s="50"/>
      <c r="AJ69" s="50"/>
    </row>
    <row r="70" spans="1:36" ht="24.95" customHeight="1">
      <c r="B70" s="41"/>
      <c r="C70" s="46" t="s">
        <v>37</v>
      </c>
      <c r="D70" s="47" t="s">
        <v>64</v>
      </c>
      <c r="E70" s="48">
        <f t="shared" si="0"/>
        <v>19</v>
      </c>
      <c r="F70" s="50"/>
      <c r="G70" s="51"/>
      <c r="H70" s="50"/>
      <c r="I70" s="51"/>
      <c r="J70" s="50"/>
      <c r="K70" s="51"/>
      <c r="L70" s="50"/>
      <c r="M70" s="51"/>
      <c r="N70" s="50"/>
      <c r="O70" s="51"/>
      <c r="P70" s="50"/>
      <c r="Q70" s="51"/>
      <c r="R70" s="50"/>
      <c r="S70" s="50"/>
      <c r="T70" s="50"/>
      <c r="U70" s="50"/>
      <c r="V70" s="50"/>
      <c r="W70" s="50"/>
      <c r="X70" s="50"/>
      <c r="Y70" s="50"/>
      <c r="Z70" s="50"/>
      <c r="AA70" s="16"/>
      <c r="AB70" s="50"/>
      <c r="AC70" s="50"/>
      <c r="AD70" s="50"/>
      <c r="AE70" s="50"/>
      <c r="AF70" s="50"/>
      <c r="AG70" s="50"/>
      <c r="AH70" s="50"/>
      <c r="AI70" s="50"/>
      <c r="AJ70" s="50"/>
    </row>
    <row r="71" spans="1:36" ht="24.95" customHeight="1">
      <c r="B71" s="41"/>
      <c r="C71" s="46" t="s">
        <v>43</v>
      </c>
      <c r="D71" s="47" t="s">
        <v>65</v>
      </c>
      <c r="E71" s="48">
        <f t="shared" si="0"/>
        <v>20</v>
      </c>
      <c r="F71" s="50"/>
      <c r="G71" s="51"/>
      <c r="H71" s="50"/>
      <c r="I71" s="51"/>
      <c r="J71" s="50"/>
      <c r="K71" s="51"/>
      <c r="L71" s="50"/>
      <c r="M71" s="51"/>
      <c r="N71" s="50"/>
      <c r="O71" s="51"/>
      <c r="P71" s="50"/>
      <c r="Q71" s="51"/>
      <c r="R71" s="50"/>
      <c r="S71" s="50"/>
      <c r="T71" s="50"/>
      <c r="U71" s="50"/>
      <c r="V71" s="50"/>
      <c r="W71" s="50"/>
      <c r="X71" s="50"/>
      <c r="Y71" s="50"/>
      <c r="Z71" s="50"/>
      <c r="AA71" s="16"/>
      <c r="AB71" s="50"/>
      <c r="AC71" s="50"/>
      <c r="AD71" s="50"/>
      <c r="AE71" s="50"/>
      <c r="AF71" s="50"/>
      <c r="AG71" s="50"/>
      <c r="AH71" s="50"/>
      <c r="AI71" s="50"/>
      <c r="AJ71" s="50"/>
    </row>
    <row r="72" spans="1:36" ht="24.95" customHeight="1">
      <c r="B72" s="41"/>
      <c r="C72" s="46" t="s">
        <v>30</v>
      </c>
      <c r="D72" s="47" t="s">
        <v>66</v>
      </c>
      <c r="E72" s="48">
        <f t="shared" si="0"/>
        <v>19</v>
      </c>
      <c r="F72" s="50"/>
      <c r="G72" s="51"/>
      <c r="H72" s="50"/>
      <c r="I72" s="51"/>
      <c r="J72" s="50"/>
      <c r="K72" s="51"/>
      <c r="L72" s="50"/>
      <c r="M72" s="51"/>
      <c r="N72" s="50"/>
      <c r="O72" s="51"/>
      <c r="P72" s="50"/>
      <c r="Q72" s="51"/>
      <c r="R72" s="50"/>
      <c r="S72" s="50"/>
      <c r="T72" s="50"/>
      <c r="U72" s="50"/>
      <c r="V72" s="50"/>
      <c r="W72" s="50"/>
      <c r="X72" s="50"/>
      <c r="Y72" s="50"/>
      <c r="Z72" s="50"/>
      <c r="AA72" s="16"/>
      <c r="AB72" s="50"/>
      <c r="AC72" s="50"/>
      <c r="AD72" s="50"/>
      <c r="AE72" s="50"/>
      <c r="AF72" s="50"/>
      <c r="AG72" s="50"/>
      <c r="AH72" s="50"/>
      <c r="AI72" s="50"/>
      <c r="AJ72" s="50"/>
    </row>
    <row r="73" spans="1:36" ht="24.95" customHeight="1">
      <c r="B73" s="42"/>
      <c r="C73" s="46" t="s">
        <v>38</v>
      </c>
      <c r="D73" s="47" t="s">
        <v>67</v>
      </c>
      <c r="E73" s="48">
        <f t="shared" si="0"/>
        <v>19</v>
      </c>
      <c r="F73" s="50"/>
      <c r="G73" s="51"/>
      <c r="H73" s="50"/>
      <c r="I73" s="51"/>
      <c r="J73" s="50"/>
      <c r="K73" s="51"/>
      <c r="L73" s="50"/>
      <c r="M73" s="51"/>
      <c r="N73" s="50"/>
      <c r="O73" s="51"/>
      <c r="P73" s="50"/>
      <c r="Q73" s="51"/>
      <c r="R73" s="50"/>
      <c r="S73" s="50"/>
      <c r="T73" s="50"/>
      <c r="U73" s="50"/>
      <c r="V73" s="50"/>
      <c r="W73" s="50"/>
      <c r="X73" s="50"/>
      <c r="Y73" s="50"/>
      <c r="Z73" s="50"/>
      <c r="AA73" s="16"/>
      <c r="AB73" s="50"/>
      <c r="AC73" s="50"/>
      <c r="AD73" s="50"/>
      <c r="AE73" s="50"/>
      <c r="AF73" s="50"/>
      <c r="AG73" s="50"/>
      <c r="AH73" s="50"/>
      <c r="AI73" s="50"/>
      <c r="AJ73" s="50"/>
    </row>
    <row r="74" spans="1:36" ht="24.95" customHeight="1">
      <c r="B74" s="41"/>
      <c r="C74" s="46" t="s">
        <v>40</v>
      </c>
      <c r="D74" s="47" t="s">
        <v>68</v>
      </c>
      <c r="E74" s="48">
        <f t="shared" si="0"/>
        <v>20</v>
      </c>
      <c r="F74" s="50"/>
      <c r="G74" s="51"/>
      <c r="H74" s="50"/>
      <c r="I74" s="51"/>
      <c r="J74" s="50"/>
      <c r="K74" s="51"/>
      <c r="L74" s="50"/>
      <c r="M74" s="51"/>
      <c r="N74" s="50"/>
      <c r="O74" s="51"/>
      <c r="P74" s="50"/>
      <c r="Q74" s="51"/>
      <c r="R74" s="50"/>
      <c r="S74" s="50"/>
      <c r="T74" s="50"/>
      <c r="U74" s="50"/>
      <c r="V74" s="50"/>
      <c r="W74" s="50"/>
      <c r="X74" s="50"/>
      <c r="Y74" s="50"/>
      <c r="Z74" s="50"/>
      <c r="AA74" s="16"/>
      <c r="AB74" s="50"/>
      <c r="AC74" s="50"/>
      <c r="AD74" s="50"/>
      <c r="AE74" s="50"/>
      <c r="AF74" s="50"/>
      <c r="AG74" s="50"/>
      <c r="AH74" s="50"/>
      <c r="AI74" s="50"/>
      <c r="AJ74" s="50"/>
    </row>
    <row r="75" spans="1:36" ht="24.95" customHeight="1">
      <c r="B75" s="41"/>
      <c r="C75" s="46" t="s">
        <v>36</v>
      </c>
      <c r="D75" s="47" t="s">
        <v>69</v>
      </c>
      <c r="E75" s="48">
        <f t="shared" si="0"/>
        <v>19</v>
      </c>
      <c r="F75" s="50"/>
      <c r="G75" s="51"/>
      <c r="H75" s="50"/>
      <c r="I75" s="51"/>
      <c r="J75" s="50"/>
      <c r="K75" s="51"/>
      <c r="L75" s="50"/>
      <c r="M75" s="51"/>
      <c r="N75" s="50"/>
      <c r="O75" s="51"/>
      <c r="P75" s="50"/>
      <c r="Q75" s="51"/>
      <c r="R75" s="50"/>
      <c r="S75" s="50"/>
      <c r="T75" s="50"/>
      <c r="U75" s="50"/>
      <c r="V75" s="50"/>
      <c r="W75" s="50"/>
      <c r="X75" s="50"/>
      <c r="Y75" s="50"/>
      <c r="Z75" s="50"/>
      <c r="AA75" s="16"/>
      <c r="AB75" s="50"/>
      <c r="AC75" s="50"/>
      <c r="AD75" s="50"/>
      <c r="AE75" s="50"/>
      <c r="AF75" s="50"/>
      <c r="AG75" s="50"/>
      <c r="AH75" s="50"/>
      <c r="AI75" s="50"/>
      <c r="AJ75" s="50"/>
    </row>
    <row r="76" spans="1:36" ht="24.75" customHeight="1">
      <c r="B76" s="41"/>
      <c r="C76" s="65"/>
      <c r="D76" s="66"/>
      <c r="E76" s="67"/>
      <c r="F76" s="50"/>
      <c r="G76" s="51"/>
      <c r="H76" s="50"/>
      <c r="I76" s="51"/>
      <c r="J76" s="50"/>
      <c r="K76" s="51"/>
      <c r="L76" s="50"/>
      <c r="M76" s="51"/>
      <c r="N76" s="50"/>
      <c r="O76" s="51"/>
      <c r="P76" s="50"/>
      <c r="Q76" s="51"/>
      <c r="R76" s="50"/>
      <c r="S76" s="50"/>
      <c r="T76" s="50"/>
      <c r="U76" s="50"/>
      <c r="V76" s="50"/>
      <c r="W76" s="50"/>
      <c r="X76" s="50"/>
      <c r="Y76" s="50"/>
      <c r="Z76" s="50"/>
      <c r="AA76" s="16"/>
      <c r="AB76" s="50"/>
      <c r="AC76" s="50"/>
      <c r="AD76" s="50"/>
      <c r="AE76" s="50"/>
      <c r="AF76" s="50"/>
      <c r="AG76" s="50"/>
      <c r="AH76" s="50"/>
      <c r="AI76" s="50"/>
      <c r="AJ76" s="50"/>
    </row>
    <row r="77" spans="1:36">
      <c r="R77" s="56"/>
    </row>
    <row r="78" spans="1:36" ht="16.5" customHeight="1">
      <c r="A78" s="123"/>
      <c r="B78" s="68"/>
      <c r="C78" s="69"/>
      <c r="D78" s="31"/>
      <c r="E78" s="70"/>
      <c r="F78" s="31"/>
      <c r="G78" s="70"/>
      <c r="H78" s="31"/>
      <c r="I78" s="70"/>
      <c r="J78" s="31"/>
      <c r="K78" s="70"/>
      <c r="L78" s="31"/>
      <c r="M78" s="70"/>
      <c r="N78" s="31"/>
      <c r="O78" s="70"/>
      <c r="P78" s="31"/>
      <c r="Q78" s="70"/>
      <c r="R78" s="31"/>
      <c r="S78" s="70"/>
      <c r="T78" s="31"/>
      <c r="U78" s="70"/>
      <c r="V78" s="31"/>
      <c r="W78" s="70"/>
      <c r="X78" s="31"/>
      <c r="Y78" s="70"/>
      <c r="Z78" s="31"/>
      <c r="AA78" s="70"/>
      <c r="AB78" s="71"/>
      <c r="AC78" s="71"/>
      <c r="AD78" s="71"/>
      <c r="AE78" s="71"/>
      <c r="AF78" s="71"/>
      <c r="AG78" s="71"/>
      <c r="AH78" s="71"/>
      <c r="AI78" s="71"/>
      <c r="AJ78" s="71"/>
    </row>
    <row r="79" spans="1:36" ht="24.95" customHeight="1">
      <c r="A79" s="123"/>
      <c r="B79" s="68"/>
      <c r="C79" s="69"/>
      <c r="D79" s="72"/>
      <c r="E79" s="73"/>
      <c r="F79" s="72"/>
      <c r="G79" s="73"/>
      <c r="H79" s="72"/>
      <c r="I79" s="73"/>
      <c r="J79" s="72"/>
      <c r="K79" s="73"/>
      <c r="L79" s="72"/>
      <c r="M79" s="73"/>
      <c r="N79" s="72"/>
      <c r="O79" s="73"/>
      <c r="P79" s="72"/>
      <c r="Q79" s="73"/>
      <c r="R79" s="72"/>
      <c r="S79" s="73"/>
      <c r="T79" s="72"/>
      <c r="U79" s="73"/>
      <c r="V79" s="72"/>
      <c r="W79" s="73"/>
      <c r="X79" s="72"/>
      <c r="Y79" s="73"/>
      <c r="Z79" s="72"/>
      <c r="AA79" s="73"/>
      <c r="AB79" s="11"/>
      <c r="AC79" s="11"/>
      <c r="AD79" s="11"/>
      <c r="AE79" s="11"/>
      <c r="AF79" s="11"/>
      <c r="AG79" s="11"/>
      <c r="AH79" s="11"/>
      <c r="AI79" s="11"/>
      <c r="AJ79" s="11"/>
    </row>
    <row r="80" spans="1:36" ht="24.95" customHeight="1">
      <c r="B80" s="127"/>
      <c r="C80" s="64"/>
      <c r="D80" s="53"/>
      <c r="E80" s="74"/>
      <c r="F80" s="53"/>
      <c r="G80" s="74"/>
      <c r="H80" s="53"/>
      <c r="I80" s="74"/>
      <c r="J80" s="53"/>
      <c r="K80" s="74"/>
      <c r="L80" s="53"/>
      <c r="M80" s="74"/>
      <c r="N80" s="53"/>
      <c r="O80" s="74"/>
      <c r="P80" s="53"/>
      <c r="Q80" s="74"/>
      <c r="R80" s="53"/>
      <c r="S80" s="74"/>
      <c r="T80" s="53"/>
      <c r="U80" s="74"/>
      <c r="V80" s="53"/>
      <c r="W80" s="74"/>
      <c r="X80" s="53"/>
      <c r="Y80" s="74"/>
      <c r="Z80" s="53"/>
      <c r="AA80" s="74"/>
      <c r="AB80" s="16"/>
      <c r="AC80" s="16"/>
      <c r="AD80" s="16"/>
      <c r="AE80" s="16"/>
      <c r="AF80" s="16"/>
      <c r="AG80" s="16"/>
      <c r="AH80" s="16"/>
      <c r="AI80" s="16"/>
      <c r="AJ80" s="16"/>
    </row>
    <row r="81" spans="2:36" ht="24.95" customHeight="1">
      <c r="B81" s="127"/>
      <c r="C81" s="64"/>
      <c r="D81" s="53"/>
      <c r="E81" s="74"/>
      <c r="F81" s="53"/>
      <c r="G81" s="74"/>
      <c r="H81" s="53"/>
      <c r="I81" s="74"/>
      <c r="J81" s="53"/>
      <c r="K81" s="74"/>
      <c r="L81" s="53"/>
      <c r="M81" s="74"/>
      <c r="N81" s="53"/>
      <c r="O81" s="74"/>
      <c r="P81" s="53"/>
      <c r="Q81" s="74"/>
      <c r="R81" s="53"/>
      <c r="S81" s="74"/>
      <c r="T81" s="53"/>
      <c r="U81" s="74"/>
      <c r="V81" s="53"/>
      <c r="W81" s="74"/>
      <c r="X81" s="53"/>
      <c r="Y81" s="74"/>
      <c r="Z81" s="53"/>
      <c r="AA81" s="74"/>
      <c r="AB81" s="16"/>
      <c r="AC81" s="16"/>
      <c r="AD81" s="16"/>
      <c r="AE81" s="16"/>
      <c r="AF81" s="16"/>
      <c r="AG81" s="16"/>
      <c r="AH81" s="16"/>
      <c r="AI81" s="16"/>
      <c r="AJ81" s="16"/>
    </row>
    <row r="82" spans="2:36" ht="24.95" customHeight="1">
      <c r="B82" s="127"/>
      <c r="C82" s="64"/>
      <c r="D82" s="53"/>
      <c r="E82" s="74"/>
      <c r="F82" s="53"/>
      <c r="G82" s="74"/>
      <c r="H82" s="53"/>
      <c r="I82" s="74"/>
      <c r="J82" s="53"/>
      <c r="K82" s="74"/>
      <c r="L82" s="53"/>
      <c r="M82" s="74"/>
      <c r="N82" s="53"/>
      <c r="O82" s="74"/>
      <c r="P82" s="53"/>
      <c r="Q82" s="74"/>
      <c r="R82" s="53"/>
      <c r="S82" s="74"/>
      <c r="T82" s="53"/>
      <c r="U82" s="74"/>
      <c r="V82" s="53"/>
      <c r="W82" s="74"/>
      <c r="X82" s="53"/>
      <c r="Y82" s="74"/>
      <c r="Z82" s="53"/>
      <c r="AA82" s="74"/>
      <c r="AB82" s="16"/>
      <c r="AC82" s="16"/>
      <c r="AD82" s="16"/>
      <c r="AE82" s="16"/>
      <c r="AF82" s="16"/>
      <c r="AG82" s="16"/>
      <c r="AH82" s="16"/>
      <c r="AI82" s="16"/>
      <c r="AJ82" s="16"/>
    </row>
    <row r="83" spans="2:36" ht="24.95" customHeight="1">
      <c r="B83" s="127"/>
      <c r="C83" s="64"/>
      <c r="D83" s="53"/>
      <c r="E83" s="74"/>
      <c r="F83" s="53"/>
      <c r="G83" s="74"/>
      <c r="H83" s="53"/>
      <c r="I83" s="74"/>
      <c r="J83" s="53"/>
      <c r="K83" s="74"/>
      <c r="L83" s="53"/>
      <c r="M83" s="74"/>
      <c r="N83" s="53"/>
      <c r="O83" s="74"/>
      <c r="P83" s="53"/>
      <c r="Q83" s="74"/>
      <c r="R83" s="53"/>
      <c r="S83" s="74"/>
      <c r="T83" s="53"/>
      <c r="U83" s="74"/>
      <c r="V83" s="53"/>
      <c r="W83" s="74"/>
      <c r="X83" s="53"/>
      <c r="Y83" s="74"/>
      <c r="Z83" s="53"/>
      <c r="AA83" s="74"/>
      <c r="AB83" s="16"/>
      <c r="AC83" s="16"/>
      <c r="AD83" s="16"/>
      <c r="AE83" s="16"/>
      <c r="AF83" s="16"/>
      <c r="AG83" s="16"/>
      <c r="AH83" s="16"/>
      <c r="AI83" s="16"/>
      <c r="AJ83" s="16"/>
    </row>
    <row r="84" spans="2:36" ht="24.95" customHeight="1">
      <c r="B84" s="127"/>
      <c r="C84" s="64"/>
      <c r="D84" s="53"/>
      <c r="E84" s="74"/>
      <c r="F84" s="53"/>
      <c r="G84" s="74"/>
      <c r="H84" s="53"/>
      <c r="I84" s="74"/>
      <c r="J84" s="53"/>
      <c r="K84" s="74"/>
      <c r="L84" s="53"/>
      <c r="M84" s="74"/>
      <c r="N84" s="53"/>
      <c r="O84" s="74"/>
      <c r="P84" s="53"/>
      <c r="Q84" s="74"/>
      <c r="R84" s="53"/>
      <c r="S84" s="74"/>
      <c r="T84" s="53"/>
      <c r="U84" s="74"/>
      <c r="V84" s="53"/>
      <c r="W84" s="74"/>
      <c r="X84" s="53"/>
      <c r="Y84" s="74"/>
      <c r="Z84" s="53"/>
      <c r="AA84" s="74"/>
      <c r="AB84" s="16"/>
      <c r="AC84" s="16"/>
      <c r="AD84" s="16"/>
      <c r="AE84" s="16"/>
      <c r="AF84" s="16"/>
      <c r="AG84" s="16"/>
      <c r="AH84" s="16"/>
      <c r="AI84" s="16"/>
      <c r="AJ84" s="16"/>
    </row>
    <row r="85" spans="2:36" ht="24.95" hidden="1" customHeight="1">
      <c r="B85" s="68"/>
      <c r="C85" s="64"/>
      <c r="D85" s="53"/>
      <c r="E85" s="74"/>
      <c r="F85" s="53"/>
      <c r="G85" s="74"/>
      <c r="H85" s="53"/>
      <c r="I85" s="74"/>
      <c r="J85" s="53"/>
      <c r="K85" s="74"/>
      <c r="L85" s="53"/>
      <c r="M85" s="74"/>
      <c r="N85" s="53"/>
      <c r="O85" s="74"/>
      <c r="P85" s="53"/>
      <c r="Q85" s="74"/>
      <c r="R85" s="53"/>
      <c r="S85" s="74"/>
      <c r="T85" s="53"/>
      <c r="U85" s="74"/>
      <c r="V85" s="53"/>
      <c r="W85" s="74"/>
      <c r="X85" s="53"/>
      <c r="Y85" s="74"/>
      <c r="Z85" s="53"/>
      <c r="AA85" s="74"/>
      <c r="AB85" s="16"/>
      <c r="AC85" s="16"/>
      <c r="AD85" s="16"/>
      <c r="AE85" s="16"/>
      <c r="AF85" s="16"/>
      <c r="AG85" s="16"/>
      <c r="AH85" s="16"/>
      <c r="AI85" s="16"/>
      <c r="AJ85" s="16"/>
    </row>
    <row r="86" spans="2:36" ht="1.5" customHeight="1">
      <c r="B86" s="42"/>
      <c r="C86" s="64"/>
      <c r="D86" s="53"/>
      <c r="E86" s="74"/>
      <c r="F86" s="53"/>
      <c r="G86" s="74"/>
      <c r="H86" s="53"/>
      <c r="I86" s="74"/>
      <c r="J86" s="53"/>
      <c r="K86" s="74"/>
      <c r="L86" s="53"/>
      <c r="M86" s="74"/>
      <c r="N86" s="53"/>
      <c r="O86" s="74"/>
      <c r="P86" s="53"/>
      <c r="Q86" s="74"/>
      <c r="R86" s="53"/>
      <c r="S86" s="74"/>
      <c r="T86" s="53"/>
      <c r="U86" s="74"/>
      <c r="V86" s="53"/>
      <c r="W86" s="74"/>
      <c r="X86" s="53"/>
      <c r="Y86" s="74"/>
      <c r="Z86" s="53"/>
      <c r="AA86" s="74"/>
      <c r="AB86" s="22"/>
      <c r="AC86" s="22"/>
      <c r="AD86" s="22"/>
      <c r="AE86" s="22"/>
      <c r="AF86" s="22"/>
      <c r="AG86" s="22"/>
      <c r="AH86" s="22"/>
      <c r="AI86" s="22"/>
      <c r="AJ86" s="22"/>
    </row>
    <row r="87" spans="2:36" ht="24.95" customHeight="1">
      <c r="B87" s="127"/>
      <c r="C87" s="64"/>
      <c r="D87" s="53"/>
      <c r="E87" s="74"/>
      <c r="F87" s="53"/>
      <c r="G87" s="74"/>
      <c r="H87" s="53"/>
      <c r="I87" s="74"/>
      <c r="J87" s="53"/>
      <c r="K87" s="74"/>
      <c r="L87" s="53"/>
      <c r="M87" s="74"/>
      <c r="N87" s="53"/>
      <c r="O87" s="74"/>
      <c r="P87" s="53"/>
      <c r="Q87" s="74"/>
      <c r="R87" s="53"/>
      <c r="S87" s="74"/>
      <c r="T87" s="53"/>
      <c r="U87" s="74"/>
      <c r="V87" s="53"/>
      <c r="W87" s="74"/>
      <c r="X87" s="53"/>
      <c r="Y87" s="74"/>
      <c r="Z87" s="53"/>
      <c r="AA87" s="74"/>
      <c r="AB87" s="16"/>
      <c r="AC87" s="16"/>
      <c r="AD87" s="16"/>
      <c r="AE87" s="16"/>
      <c r="AF87" s="16"/>
      <c r="AG87" s="16"/>
      <c r="AH87" s="16"/>
      <c r="AI87" s="16"/>
      <c r="AJ87" s="16"/>
    </row>
    <row r="88" spans="2:36" ht="24.95" customHeight="1">
      <c r="B88" s="127"/>
      <c r="C88" s="64"/>
      <c r="D88" s="53"/>
      <c r="E88" s="74"/>
      <c r="F88" s="53"/>
      <c r="G88" s="74"/>
      <c r="H88" s="53"/>
      <c r="I88" s="74"/>
      <c r="J88" s="53"/>
      <c r="K88" s="74"/>
      <c r="L88" s="53"/>
      <c r="M88" s="74"/>
      <c r="N88" s="53"/>
      <c r="O88" s="74"/>
      <c r="P88" s="53"/>
      <c r="Q88" s="74"/>
      <c r="R88" s="53"/>
      <c r="S88" s="74"/>
      <c r="T88" s="53"/>
      <c r="U88" s="74"/>
      <c r="V88" s="53"/>
      <c r="W88" s="74"/>
      <c r="X88" s="53"/>
      <c r="Y88" s="74"/>
      <c r="Z88" s="53"/>
      <c r="AA88" s="74"/>
      <c r="AB88" s="16"/>
      <c r="AC88" s="16"/>
      <c r="AD88" s="16"/>
      <c r="AE88" s="16"/>
      <c r="AF88" s="16"/>
      <c r="AG88" s="16"/>
      <c r="AH88" s="16"/>
      <c r="AI88" s="16"/>
      <c r="AJ88" s="16"/>
    </row>
    <row r="89" spans="2:36" ht="24.95" customHeight="1">
      <c r="B89" s="127"/>
      <c r="C89" s="64"/>
      <c r="D89" s="53"/>
      <c r="E89" s="74"/>
      <c r="F89" s="53"/>
      <c r="G89" s="74"/>
      <c r="H89" s="53"/>
      <c r="I89" s="74"/>
      <c r="J89" s="53"/>
      <c r="K89" s="74"/>
      <c r="L89" s="53"/>
      <c r="M89" s="74"/>
      <c r="N89" s="53"/>
      <c r="O89" s="74"/>
      <c r="P89" s="53"/>
      <c r="Q89" s="74"/>
      <c r="R89" s="53"/>
      <c r="S89" s="74"/>
      <c r="T89" s="53"/>
      <c r="U89" s="74"/>
      <c r="V89" s="53"/>
      <c r="W89" s="74"/>
      <c r="X89" s="53"/>
      <c r="Y89" s="74"/>
      <c r="Z89" s="53"/>
      <c r="AA89" s="74"/>
      <c r="AB89" s="16"/>
      <c r="AC89" s="16"/>
      <c r="AD89" s="16"/>
      <c r="AE89" s="16"/>
      <c r="AF89" s="16"/>
      <c r="AG89" s="16"/>
      <c r="AH89" s="16"/>
      <c r="AI89" s="16"/>
      <c r="AJ89" s="16"/>
    </row>
    <row r="90" spans="2:36" ht="24.95" customHeight="1">
      <c r="B90" s="127"/>
      <c r="C90" s="64"/>
      <c r="D90" s="53"/>
      <c r="E90" s="74"/>
      <c r="F90" s="53"/>
      <c r="G90" s="74"/>
      <c r="H90" s="53"/>
      <c r="I90" s="74"/>
      <c r="J90" s="53"/>
      <c r="K90" s="74"/>
      <c r="L90" s="53"/>
      <c r="M90" s="74"/>
      <c r="N90" s="53"/>
      <c r="O90" s="74"/>
      <c r="P90" s="53"/>
      <c r="Q90" s="74"/>
      <c r="R90" s="53"/>
      <c r="S90" s="74"/>
      <c r="T90" s="53"/>
      <c r="U90" s="74"/>
      <c r="V90" s="53"/>
      <c r="W90" s="74"/>
      <c r="X90" s="53"/>
      <c r="Y90" s="74"/>
      <c r="Z90" s="53"/>
      <c r="AA90" s="74"/>
      <c r="AB90" s="16"/>
      <c r="AC90" s="16"/>
      <c r="AD90" s="16"/>
      <c r="AE90" s="16"/>
      <c r="AF90" s="16"/>
      <c r="AG90" s="16"/>
      <c r="AH90" s="16"/>
      <c r="AI90" s="16"/>
      <c r="AJ90" s="16"/>
    </row>
    <row r="91" spans="2:36" ht="28.5" customHeight="1">
      <c r="B91" s="127"/>
      <c r="C91" s="64"/>
      <c r="D91" s="53"/>
      <c r="E91" s="74"/>
      <c r="F91" s="53"/>
      <c r="G91" s="74"/>
      <c r="H91" s="53"/>
      <c r="I91" s="74"/>
      <c r="J91" s="53"/>
      <c r="K91" s="74"/>
      <c r="L91" s="53"/>
      <c r="M91" s="74"/>
      <c r="N91" s="53"/>
      <c r="O91" s="74"/>
      <c r="P91" s="53"/>
      <c r="Q91" s="74"/>
      <c r="R91" s="53"/>
      <c r="S91" s="74"/>
      <c r="T91" s="53"/>
      <c r="U91" s="74"/>
      <c r="V91" s="53"/>
      <c r="W91" s="74"/>
      <c r="X91" s="53"/>
      <c r="Y91" s="74"/>
      <c r="Z91" s="53"/>
      <c r="AA91" s="74"/>
      <c r="AB91" s="16"/>
      <c r="AC91" s="16"/>
      <c r="AD91" s="16"/>
      <c r="AE91" s="16"/>
      <c r="AF91" s="16"/>
      <c r="AG91" s="16"/>
      <c r="AH91" s="16"/>
      <c r="AI91" s="16"/>
      <c r="AJ91" s="16"/>
    </row>
    <row r="92" spans="2:36" ht="24.95" hidden="1" customHeight="1">
      <c r="B92" s="68"/>
      <c r="C92" s="64"/>
      <c r="D92" s="53"/>
      <c r="E92" s="74"/>
      <c r="F92" s="53"/>
      <c r="G92" s="74"/>
      <c r="H92" s="53"/>
      <c r="I92" s="74"/>
      <c r="J92" s="53"/>
      <c r="K92" s="74"/>
      <c r="L92" s="53"/>
      <c r="M92" s="74"/>
      <c r="N92" s="53"/>
      <c r="O92" s="74"/>
      <c r="P92" s="53"/>
      <c r="Q92" s="74"/>
      <c r="R92" s="53"/>
      <c r="S92" s="74"/>
      <c r="T92" s="53"/>
      <c r="U92" s="74"/>
      <c r="V92" s="53"/>
      <c r="W92" s="74"/>
      <c r="X92" s="53"/>
      <c r="Y92" s="74"/>
      <c r="Z92" s="53"/>
      <c r="AA92" s="74"/>
      <c r="AB92" s="16"/>
      <c r="AC92" s="16"/>
      <c r="AD92" s="16"/>
      <c r="AE92" s="16"/>
      <c r="AF92" s="16"/>
      <c r="AG92" s="16"/>
      <c r="AH92" s="16"/>
      <c r="AI92" s="16"/>
      <c r="AJ92" s="16"/>
    </row>
    <row r="93" spans="2:36" ht="1.5" customHeight="1">
      <c r="B93" s="42"/>
      <c r="C93" s="64"/>
      <c r="D93" s="53"/>
      <c r="E93" s="74"/>
      <c r="F93" s="53"/>
      <c r="G93" s="74"/>
      <c r="H93" s="53"/>
      <c r="I93" s="74"/>
      <c r="J93" s="53"/>
      <c r="K93" s="74"/>
      <c r="L93" s="53"/>
      <c r="M93" s="74"/>
      <c r="N93" s="53"/>
      <c r="O93" s="74"/>
      <c r="P93" s="53"/>
      <c r="Q93" s="74"/>
      <c r="R93" s="53"/>
      <c r="S93" s="74"/>
      <c r="T93" s="53"/>
      <c r="U93" s="74"/>
      <c r="V93" s="53"/>
      <c r="W93" s="74"/>
      <c r="X93" s="53"/>
      <c r="Y93" s="74"/>
      <c r="Z93" s="53"/>
      <c r="AA93" s="74"/>
      <c r="AB93" s="16"/>
      <c r="AC93" s="16"/>
      <c r="AD93" s="16"/>
      <c r="AE93" s="16"/>
      <c r="AF93" s="16"/>
      <c r="AG93" s="16"/>
      <c r="AH93" s="16"/>
      <c r="AI93" s="16"/>
      <c r="AJ93" s="16"/>
    </row>
    <row r="94" spans="2:36" ht="24.95" customHeight="1">
      <c r="B94" s="127"/>
      <c r="C94" s="64"/>
      <c r="D94" s="53"/>
      <c r="E94" s="74"/>
      <c r="F94" s="53"/>
      <c r="G94" s="74"/>
      <c r="H94" s="53"/>
      <c r="I94" s="74"/>
      <c r="J94" s="53"/>
      <c r="K94" s="74"/>
      <c r="L94" s="53"/>
      <c r="M94" s="74"/>
      <c r="N94" s="53"/>
      <c r="O94" s="74"/>
      <c r="P94" s="53"/>
      <c r="Q94" s="74"/>
      <c r="R94" s="53"/>
      <c r="S94" s="74"/>
      <c r="T94" s="53"/>
      <c r="U94" s="74"/>
      <c r="V94" s="53"/>
      <c r="W94" s="74"/>
      <c r="X94" s="53"/>
      <c r="Y94" s="74"/>
      <c r="Z94" s="53"/>
      <c r="AA94" s="74"/>
      <c r="AB94" s="16"/>
      <c r="AC94" s="16"/>
      <c r="AD94" s="16"/>
      <c r="AE94" s="16"/>
      <c r="AF94" s="16"/>
      <c r="AG94" s="16"/>
      <c r="AH94" s="16"/>
      <c r="AI94" s="16"/>
      <c r="AJ94" s="16"/>
    </row>
    <row r="95" spans="2:36" ht="24.95" customHeight="1">
      <c r="B95" s="127"/>
      <c r="C95" s="64"/>
      <c r="D95" s="53"/>
      <c r="E95" s="74"/>
      <c r="F95" s="53"/>
      <c r="G95" s="74"/>
      <c r="H95" s="53"/>
      <c r="I95" s="74"/>
      <c r="J95" s="53"/>
      <c r="K95" s="74"/>
      <c r="L95" s="53"/>
      <c r="M95" s="74"/>
      <c r="N95" s="53"/>
      <c r="O95" s="74"/>
      <c r="P95" s="53"/>
      <c r="Q95" s="74"/>
      <c r="R95" s="53"/>
      <c r="S95" s="74"/>
      <c r="T95" s="53"/>
      <c r="U95" s="74"/>
      <c r="V95" s="53"/>
      <c r="W95" s="74"/>
      <c r="X95" s="53"/>
      <c r="Y95" s="74"/>
      <c r="Z95" s="53"/>
      <c r="AA95" s="74"/>
      <c r="AB95" s="16"/>
      <c r="AC95" s="16"/>
      <c r="AD95" s="16"/>
      <c r="AE95" s="16"/>
      <c r="AF95" s="16"/>
      <c r="AG95" s="16"/>
      <c r="AH95" s="16"/>
      <c r="AI95" s="16"/>
      <c r="AJ95" s="16"/>
    </row>
    <row r="96" spans="2:36" ht="24.95" customHeight="1">
      <c r="B96" s="127"/>
      <c r="C96" s="64"/>
      <c r="D96" s="53"/>
      <c r="E96" s="74"/>
      <c r="F96" s="53"/>
      <c r="G96" s="74"/>
      <c r="H96" s="53"/>
      <c r="I96" s="74"/>
      <c r="J96" s="53"/>
      <c r="K96" s="74"/>
      <c r="L96" s="53"/>
      <c r="M96" s="74"/>
      <c r="N96" s="53"/>
      <c r="O96" s="74"/>
      <c r="P96" s="53"/>
      <c r="Q96" s="74"/>
      <c r="R96" s="53"/>
      <c r="S96" s="74"/>
      <c r="T96" s="53"/>
      <c r="U96" s="74"/>
      <c r="V96" s="53"/>
      <c r="W96" s="74"/>
      <c r="X96" s="53"/>
      <c r="Y96" s="74"/>
      <c r="Z96" s="53"/>
      <c r="AA96" s="74"/>
      <c r="AB96" s="16"/>
      <c r="AC96" s="16"/>
      <c r="AD96" s="16"/>
      <c r="AE96" s="16"/>
      <c r="AF96" s="16"/>
      <c r="AG96" s="16"/>
      <c r="AH96" s="16"/>
      <c r="AI96" s="16"/>
      <c r="AJ96" s="16"/>
    </row>
    <row r="97" spans="2:36" ht="24.95" customHeight="1">
      <c r="B97" s="127"/>
      <c r="C97" s="64"/>
      <c r="D97" s="53"/>
      <c r="E97" s="74"/>
      <c r="F97" s="53"/>
      <c r="G97" s="74"/>
      <c r="H97" s="53"/>
      <c r="I97" s="74"/>
      <c r="J97" s="53"/>
      <c r="K97" s="74"/>
      <c r="L97" s="53"/>
      <c r="M97" s="74"/>
      <c r="N97" s="53"/>
      <c r="O97" s="74"/>
      <c r="P97" s="53"/>
      <c r="Q97" s="74"/>
      <c r="R97" s="53"/>
      <c r="S97" s="74"/>
      <c r="T97" s="53"/>
      <c r="U97" s="74"/>
      <c r="V97" s="53"/>
      <c r="W97" s="74"/>
      <c r="X97" s="53"/>
      <c r="Y97" s="74"/>
      <c r="Z97" s="53"/>
      <c r="AA97" s="74"/>
      <c r="AB97" s="31"/>
      <c r="AC97" s="16"/>
      <c r="AD97" s="16"/>
      <c r="AE97" s="16"/>
      <c r="AF97" s="16"/>
      <c r="AG97" s="16"/>
      <c r="AH97" s="16"/>
      <c r="AI97" s="16"/>
      <c r="AJ97" s="16"/>
    </row>
    <row r="98" spans="2:36" ht="24.95" customHeight="1">
      <c r="B98" s="127"/>
      <c r="C98" s="64"/>
      <c r="D98" s="53"/>
      <c r="E98" s="74"/>
      <c r="F98" s="53"/>
      <c r="G98" s="74"/>
      <c r="H98" s="53"/>
      <c r="I98" s="74"/>
      <c r="J98" s="53"/>
      <c r="K98" s="74"/>
      <c r="L98" s="53"/>
      <c r="M98" s="74"/>
      <c r="N98" s="53"/>
      <c r="O98" s="74"/>
      <c r="P98" s="53"/>
      <c r="Q98" s="74"/>
      <c r="R98" s="53"/>
      <c r="S98" s="74"/>
      <c r="T98" s="53"/>
      <c r="U98" s="74"/>
      <c r="V98" s="53"/>
      <c r="W98" s="74"/>
      <c r="X98" s="53"/>
      <c r="Y98" s="74"/>
      <c r="Z98" s="53"/>
      <c r="AA98" s="74"/>
      <c r="AB98" s="16"/>
      <c r="AC98" s="16"/>
      <c r="AD98" s="16"/>
      <c r="AE98" s="16"/>
      <c r="AF98" s="16"/>
      <c r="AG98" s="16"/>
      <c r="AH98" s="16"/>
      <c r="AI98" s="16"/>
      <c r="AJ98" s="16"/>
    </row>
    <row r="99" spans="2:36" ht="24.95" customHeight="1">
      <c r="B99" s="127"/>
      <c r="C99" s="64"/>
      <c r="D99" s="53"/>
      <c r="E99" s="75"/>
      <c r="F99" s="53"/>
      <c r="G99" s="75"/>
      <c r="H99" s="53"/>
      <c r="I99" s="75"/>
      <c r="J99" s="53"/>
      <c r="K99" s="75"/>
      <c r="L99" s="53"/>
      <c r="M99" s="75"/>
      <c r="N99" s="53"/>
      <c r="O99" s="74"/>
      <c r="P99" s="53"/>
      <c r="Q99" s="74"/>
      <c r="R99" s="53"/>
      <c r="S99" s="74"/>
      <c r="T99" s="53"/>
      <c r="U99" s="74"/>
      <c r="V99" s="53"/>
      <c r="W99" s="74"/>
      <c r="X99" s="53"/>
      <c r="Y99" s="74"/>
      <c r="Z99" s="53"/>
      <c r="AA99" s="74"/>
      <c r="AB99" s="16"/>
      <c r="AC99" s="16"/>
      <c r="AD99" s="16"/>
      <c r="AE99" s="16"/>
      <c r="AF99" s="16"/>
      <c r="AG99" s="16"/>
      <c r="AH99" s="16"/>
      <c r="AI99" s="16"/>
      <c r="AJ99" s="16"/>
    </row>
    <row r="100" spans="2:36" ht="1.5" customHeight="1">
      <c r="B100" s="42"/>
      <c r="C100" s="64"/>
      <c r="D100" s="53"/>
      <c r="E100" s="74"/>
      <c r="F100" s="53"/>
      <c r="G100" s="75"/>
      <c r="H100" s="53"/>
      <c r="I100" s="75"/>
      <c r="J100" s="53"/>
      <c r="K100" s="75"/>
      <c r="L100" s="53"/>
      <c r="M100" s="75"/>
      <c r="N100" s="53"/>
      <c r="O100" s="74"/>
      <c r="P100" s="53"/>
      <c r="Q100" s="74"/>
      <c r="R100" s="53"/>
      <c r="S100" s="74"/>
      <c r="T100" s="53"/>
      <c r="U100" s="74"/>
      <c r="V100" s="53"/>
      <c r="W100" s="74"/>
      <c r="X100" s="53"/>
      <c r="Y100" s="74"/>
      <c r="Z100" s="53"/>
      <c r="AA100" s="74"/>
      <c r="AB100" s="16"/>
      <c r="AC100" s="16"/>
      <c r="AD100" s="16"/>
      <c r="AE100" s="16"/>
      <c r="AF100" s="16"/>
      <c r="AG100" s="16"/>
      <c r="AH100" s="16"/>
      <c r="AI100" s="16"/>
      <c r="AJ100" s="16"/>
    </row>
    <row r="101" spans="2:36" ht="24.95" customHeight="1">
      <c r="B101" s="127"/>
      <c r="C101" s="64"/>
      <c r="D101" s="53"/>
      <c r="E101" s="74"/>
      <c r="F101" s="53"/>
      <c r="G101" s="74"/>
      <c r="H101" s="53"/>
      <c r="I101" s="74"/>
      <c r="J101" s="53"/>
      <c r="K101" s="74"/>
      <c r="L101" s="53"/>
      <c r="M101" s="74"/>
      <c r="N101" s="53"/>
      <c r="O101" s="74"/>
      <c r="P101" s="53"/>
      <c r="Q101" s="74"/>
      <c r="R101" s="53"/>
      <c r="S101" s="74"/>
      <c r="T101" s="53"/>
      <c r="U101" s="74"/>
      <c r="V101" s="53"/>
      <c r="W101" s="74"/>
      <c r="X101" s="53"/>
      <c r="Y101" s="74"/>
      <c r="Z101" s="53"/>
      <c r="AA101" s="74"/>
      <c r="AB101" s="16"/>
      <c r="AC101" s="16"/>
      <c r="AD101" s="16"/>
      <c r="AE101" s="16"/>
      <c r="AF101" s="16"/>
      <c r="AG101" s="16"/>
      <c r="AH101" s="16"/>
      <c r="AI101" s="16"/>
      <c r="AJ101" s="16"/>
    </row>
    <row r="102" spans="2:36" ht="24.95" customHeight="1">
      <c r="B102" s="127"/>
      <c r="C102" s="64"/>
      <c r="D102" s="53"/>
      <c r="E102" s="74"/>
      <c r="F102" s="53"/>
      <c r="G102" s="74"/>
      <c r="H102" s="53"/>
      <c r="I102" s="74"/>
      <c r="J102" s="53"/>
      <c r="K102" s="74"/>
      <c r="L102" s="53"/>
      <c r="M102" s="74"/>
      <c r="N102" s="53"/>
      <c r="O102" s="74"/>
      <c r="P102" s="53"/>
      <c r="Q102" s="74"/>
      <c r="R102" s="53"/>
      <c r="S102" s="74"/>
      <c r="T102" s="53"/>
      <c r="U102" s="74"/>
      <c r="V102" s="53"/>
      <c r="W102" s="74"/>
      <c r="X102" s="53"/>
      <c r="Y102" s="74"/>
      <c r="Z102" s="53"/>
      <c r="AA102" s="74"/>
      <c r="AB102" s="16"/>
      <c r="AC102" s="16"/>
      <c r="AD102" s="16"/>
      <c r="AE102" s="16"/>
      <c r="AF102" s="16"/>
      <c r="AG102" s="16"/>
      <c r="AH102" s="16"/>
      <c r="AI102" s="16"/>
      <c r="AJ102" s="16"/>
    </row>
    <row r="103" spans="2:36" ht="24.95" customHeight="1">
      <c r="B103" s="127"/>
      <c r="C103" s="64"/>
      <c r="D103" s="53"/>
      <c r="E103" s="74"/>
      <c r="F103" s="53"/>
      <c r="G103" s="74"/>
      <c r="H103" s="53"/>
      <c r="I103" s="74"/>
      <c r="J103" s="53"/>
      <c r="K103" s="74"/>
      <c r="L103" s="53"/>
      <c r="M103" s="74"/>
      <c r="N103" s="53"/>
      <c r="O103" s="74"/>
      <c r="P103" s="53"/>
      <c r="Q103" s="74"/>
      <c r="R103" s="53"/>
      <c r="S103" s="74"/>
      <c r="T103" s="53"/>
      <c r="U103" s="74"/>
      <c r="V103" s="53"/>
      <c r="W103" s="74"/>
      <c r="X103" s="53"/>
      <c r="Y103" s="74"/>
      <c r="Z103" s="53"/>
      <c r="AA103" s="74"/>
      <c r="AB103" s="16"/>
      <c r="AC103" s="16"/>
      <c r="AD103" s="16"/>
      <c r="AE103" s="16"/>
      <c r="AF103" s="16"/>
      <c r="AG103" s="16"/>
      <c r="AH103" s="16"/>
      <c r="AI103" s="16"/>
      <c r="AJ103" s="16"/>
    </row>
    <row r="104" spans="2:36" ht="24.95" customHeight="1">
      <c r="B104" s="127"/>
      <c r="C104" s="64"/>
      <c r="D104" s="53"/>
      <c r="E104" s="74"/>
      <c r="F104" s="53"/>
      <c r="G104" s="74"/>
      <c r="H104" s="53"/>
      <c r="I104" s="74"/>
      <c r="J104" s="53"/>
      <c r="K104" s="74"/>
      <c r="L104" s="53"/>
      <c r="M104" s="74"/>
      <c r="N104" s="53"/>
      <c r="O104" s="74"/>
      <c r="P104" s="53"/>
      <c r="Q104" s="74"/>
      <c r="R104" s="53"/>
      <c r="S104" s="74"/>
      <c r="T104" s="53"/>
      <c r="U104" s="74"/>
      <c r="V104" s="53"/>
      <c r="W104" s="74"/>
      <c r="X104" s="53"/>
      <c r="Y104" s="74"/>
      <c r="Z104" s="53"/>
      <c r="AA104" s="74"/>
      <c r="AB104" s="16"/>
      <c r="AC104" s="16"/>
      <c r="AD104" s="16"/>
      <c r="AE104" s="16"/>
      <c r="AF104" s="16"/>
      <c r="AG104" s="16"/>
      <c r="AH104" s="16"/>
      <c r="AI104" s="16"/>
      <c r="AJ104" s="16"/>
    </row>
    <row r="105" spans="2:36" ht="24.95" customHeight="1">
      <c r="B105" s="127"/>
      <c r="C105" s="64"/>
      <c r="D105" s="53"/>
      <c r="E105" s="74"/>
      <c r="F105" s="53"/>
      <c r="G105" s="74"/>
      <c r="H105" s="53"/>
      <c r="I105" s="74"/>
      <c r="J105" s="53"/>
      <c r="K105" s="74"/>
      <c r="L105" s="53"/>
      <c r="M105" s="74"/>
      <c r="N105" s="53"/>
      <c r="O105" s="74"/>
      <c r="P105" s="53"/>
      <c r="Q105" s="74"/>
      <c r="R105" s="53"/>
      <c r="S105" s="74"/>
      <c r="T105" s="53"/>
      <c r="U105" s="74"/>
      <c r="V105" s="53"/>
      <c r="W105" s="74"/>
      <c r="X105" s="53"/>
      <c r="Y105" s="74"/>
      <c r="Z105" s="53"/>
      <c r="AA105" s="74"/>
      <c r="AB105" s="16"/>
      <c r="AC105" s="16"/>
      <c r="AD105" s="16"/>
      <c r="AE105" s="16"/>
      <c r="AF105" s="16"/>
      <c r="AG105" s="16"/>
      <c r="AH105" s="16"/>
      <c r="AI105" s="16"/>
      <c r="AJ105" s="16"/>
    </row>
    <row r="106" spans="2:36" ht="24.95" customHeight="1">
      <c r="B106" s="127"/>
      <c r="C106" s="64"/>
      <c r="D106" s="53"/>
      <c r="E106" s="74"/>
      <c r="F106" s="53"/>
      <c r="G106" s="74"/>
      <c r="H106" s="53"/>
      <c r="I106" s="74"/>
      <c r="J106" s="53"/>
      <c r="K106" s="74"/>
      <c r="L106" s="53"/>
      <c r="M106" s="74"/>
      <c r="N106" s="53"/>
      <c r="O106" s="74"/>
      <c r="P106" s="53"/>
      <c r="Q106" s="74"/>
      <c r="R106" s="53"/>
      <c r="S106" s="74"/>
      <c r="T106" s="53"/>
      <c r="U106" s="74"/>
      <c r="V106" s="53"/>
      <c r="W106" s="74"/>
      <c r="X106" s="53"/>
      <c r="Y106" s="74"/>
      <c r="Z106" s="53"/>
      <c r="AA106" s="74"/>
      <c r="AB106" s="16"/>
      <c r="AC106" s="16"/>
      <c r="AD106" s="16"/>
      <c r="AE106" s="16"/>
      <c r="AF106" s="16"/>
      <c r="AG106" s="16"/>
      <c r="AH106" s="16"/>
      <c r="AI106" s="16"/>
      <c r="AJ106" s="16"/>
    </row>
    <row r="107" spans="2:36" ht="1.5" customHeight="1">
      <c r="B107" s="42"/>
      <c r="C107" s="64"/>
      <c r="D107" s="53"/>
      <c r="E107" s="74"/>
      <c r="F107" s="53"/>
      <c r="G107" s="74"/>
      <c r="H107" s="53"/>
      <c r="I107" s="74"/>
      <c r="J107" s="53"/>
      <c r="K107" s="74"/>
      <c r="L107" s="53"/>
      <c r="M107" s="74"/>
      <c r="N107" s="53"/>
      <c r="O107" s="74"/>
      <c r="P107" s="53"/>
      <c r="Q107" s="74"/>
      <c r="R107" s="53"/>
      <c r="S107" s="74"/>
      <c r="T107" s="53"/>
      <c r="U107" s="74"/>
      <c r="V107" s="53"/>
      <c r="W107" s="74"/>
      <c r="X107" s="53"/>
      <c r="Y107" s="74"/>
      <c r="Z107" s="53"/>
      <c r="AA107" s="74"/>
      <c r="AB107" s="16"/>
      <c r="AC107" s="16"/>
      <c r="AD107" s="16"/>
      <c r="AE107" s="16"/>
      <c r="AF107" s="16"/>
      <c r="AG107" s="16"/>
      <c r="AH107" s="16"/>
      <c r="AI107" s="16"/>
      <c r="AJ107" s="16"/>
    </row>
    <row r="108" spans="2:36" ht="24.95" customHeight="1">
      <c r="B108" s="127"/>
      <c r="C108" s="64"/>
      <c r="D108" s="53"/>
      <c r="E108" s="74"/>
      <c r="F108" s="53"/>
      <c r="G108" s="74"/>
      <c r="H108" s="53"/>
      <c r="I108" s="74"/>
      <c r="J108" s="53"/>
      <c r="K108" s="74"/>
      <c r="L108" s="53"/>
      <c r="M108" s="74"/>
      <c r="N108" s="53"/>
      <c r="O108" s="74"/>
      <c r="P108" s="53"/>
      <c r="Q108" s="74"/>
      <c r="R108" s="53"/>
      <c r="S108" s="74"/>
      <c r="T108" s="53"/>
      <c r="U108" s="74"/>
      <c r="V108" s="53"/>
      <c r="W108" s="74"/>
      <c r="X108" s="53"/>
      <c r="Y108" s="74"/>
      <c r="Z108" s="53"/>
      <c r="AA108" s="74"/>
      <c r="AB108" s="16"/>
      <c r="AC108" s="16"/>
      <c r="AD108" s="16"/>
      <c r="AE108" s="16"/>
      <c r="AF108" s="16"/>
      <c r="AG108" s="16"/>
      <c r="AH108" s="16"/>
      <c r="AI108" s="16"/>
      <c r="AJ108" s="16"/>
    </row>
    <row r="109" spans="2:36" ht="24.95" customHeight="1">
      <c r="B109" s="127"/>
      <c r="C109" s="64"/>
      <c r="D109" s="53"/>
      <c r="E109" s="74"/>
      <c r="F109" s="53"/>
      <c r="G109" s="74"/>
      <c r="H109" s="53"/>
      <c r="I109" s="74"/>
      <c r="J109" s="53"/>
      <c r="K109" s="74"/>
      <c r="L109" s="53"/>
      <c r="M109" s="74"/>
      <c r="N109" s="53"/>
      <c r="O109" s="74"/>
      <c r="P109" s="53"/>
      <c r="Q109" s="74"/>
      <c r="R109" s="53"/>
      <c r="S109" s="74"/>
      <c r="T109" s="53"/>
      <c r="U109" s="74"/>
      <c r="V109" s="53"/>
      <c r="W109" s="74"/>
      <c r="X109" s="53"/>
      <c r="Y109" s="74"/>
      <c r="Z109" s="53"/>
      <c r="AA109" s="74"/>
      <c r="AB109" s="16"/>
      <c r="AC109" s="16"/>
      <c r="AD109" s="16"/>
      <c r="AE109" s="16"/>
      <c r="AF109" s="16"/>
      <c r="AG109" s="16"/>
      <c r="AH109" s="16"/>
      <c r="AI109" s="16"/>
      <c r="AJ109" s="16"/>
    </row>
    <row r="110" spans="2:36" ht="24.95" customHeight="1">
      <c r="B110" s="127"/>
      <c r="C110" s="64"/>
      <c r="D110" s="53"/>
      <c r="E110" s="74"/>
      <c r="F110" s="53"/>
      <c r="G110" s="74"/>
      <c r="H110" s="53"/>
      <c r="I110" s="74"/>
      <c r="J110" s="53"/>
      <c r="K110" s="74"/>
      <c r="L110" s="53"/>
      <c r="M110" s="74"/>
      <c r="N110" s="53"/>
      <c r="O110" s="74"/>
      <c r="P110" s="53"/>
      <c r="Q110" s="74"/>
      <c r="R110" s="53"/>
      <c r="S110" s="74"/>
      <c r="T110" s="53"/>
      <c r="U110" s="74"/>
      <c r="V110" s="53"/>
      <c r="W110" s="74"/>
      <c r="X110" s="53"/>
      <c r="Y110" s="74"/>
      <c r="Z110" s="53"/>
      <c r="AA110" s="74"/>
      <c r="AB110" s="16"/>
      <c r="AC110" s="16"/>
      <c r="AD110" s="16"/>
      <c r="AE110" s="16"/>
      <c r="AF110" s="16"/>
      <c r="AG110" s="16"/>
      <c r="AH110" s="16"/>
      <c r="AI110" s="16"/>
      <c r="AJ110" s="16"/>
    </row>
    <row r="111" spans="2:36" ht="24.95" customHeight="1">
      <c r="B111" s="127"/>
      <c r="C111" s="64"/>
      <c r="D111" s="53"/>
      <c r="E111" s="74"/>
      <c r="F111" s="53"/>
      <c r="G111" s="74"/>
      <c r="H111" s="53"/>
      <c r="I111" s="74"/>
      <c r="J111" s="53"/>
      <c r="K111" s="74"/>
      <c r="L111" s="53"/>
      <c r="M111" s="74"/>
      <c r="N111" s="53"/>
      <c r="O111" s="74"/>
      <c r="P111" s="53"/>
      <c r="Q111" s="74"/>
      <c r="R111" s="53"/>
      <c r="S111" s="74"/>
      <c r="T111" s="53"/>
      <c r="U111" s="74"/>
      <c r="V111" s="53"/>
      <c r="W111" s="74"/>
      <c r="X111" s="53"/>
      <c r="Y111" s="74"/>
      <c r="Z111" s="53"/>
      <c r="AA111" s="74"/>
      <c r="AB111" s="16"/>
      <c r="AC111" s="16"/>
      <c r="AD111" s="16"/>
      <c r="AE111" s="16"/>
      <c r="AF111" s="16"/>
      <c r="AG111" s="16"/>
      <c r="AH111" s="16"/>
      <c r="AI111" s="16"/>
      <c r="AJ111" s="16"/>
    </row>
    <row r="112" spans="2:36" ht="24.95" customHeight="1">
      <c r="B112" s="127"/>
      <c r="C112" s="64"/>
      <c r="D112" s="53"/>
      <c r="E112" s="74"/>
      <c r="F112" s="53"/>
      <c r="G112" s="74"/>
      <c r="H112" s="53"/>
      <c r="I112" s="74"/>
      <c r="J112" s="53"/>
      <c r="K112" s="74"/>
      <c r="L112" s="53"/>
      <c r="M112" s="74"/>
      <c r="N112" s="53"/>
      <c r="O112" s="74"/>
      <c r="P112" s="53"/>
      <c r="Q112" s="74"/>
      <c r="R112" s="53"/>
      <c r="S112" s="74"/>
      <c r="T112" s="53"/>
      <c r="U112" s="74"/>
      <c r="V112" s="53"/>
      <c r="W112" s="74"/>
      <c r="X112" s="53"/>
      <c r="Y112" s="74"/>
      <c r="Z112" s="53"/>
      <c r="AA112" s="74"/>
      <c r="AB112" s="16"/>
      <c r="AC112" s="16"/>
      <c r="AD112" s="16"/>
      <c r="AE112" s="16"/>
      <c r="AF112" s="16"/>
      <c r="AG112" s="16"/>
      <c r="AH112" s="16"/>
      <c r="AI112" s="16"/>
      <c r="AJ112" s="16"/>
    </row>
    <row r="113" spans="2:36" ht="24.95" customHeight="1">
      <c r="B113" s="127"/>
      <c r="C113" s="64"/>
      <c r="D113" s="53"/>
      <c r="E113" s="74"/>
      <c r="F113" s="53"/>
      <c r="G113" s="74"/>
      <c r="H113" s="53"/>
      <c r="I113" s="74"/>
      <c r="J113" s="53"/>
      <c r="K113" s="74"/>
      <c r="L113" s="53"/>
      <c r="M113" s="74"/>
      <c r="N113" s="53"/>
      <c r="O113" s="74"/>
      <c r="P113" s="53"/>
      <c r="Q113" s="74"/>
      <c r="R113" s="53"/>
      <c r="S113" s="74"/>
      <c r="T113" s="53"/>
      <c r="U113" s="74"/>
      <c r="V113" s="53"/>
      <c r="W113" s="74"/>
      <c r="X113" s="53"/>
      <c r="Y113" s="74"/>
      <c r="Z113" s="53"/>
      <c r="AA113" s="74"/>
      <c r="AB113" s="16"/>
      <c r="AC113" s="16"/>
      <c r="AD113" s="16"/>
      <c r="AE113" s="16"/>
      <c r="AF113" s="16"/>
      <c r="AG113" s="16"/>
      <c r="AH113" s="16"/>
      <c r="AI113" s="16"/>
      <c r="AJ113" s="16"/>
    </row>
  </sheetData>
  <mergeCells count="12">
    <mergeCell ref="B80:B84"/>
    <mergeCell ref="B87:B91"/>
    <mergeCell ref="B94:B99"/>
    <mergeCell ref="B101:B106"/>
    <mergeCell ref="B108:B113"/>
    <mergeCell ref="A78:A79"/>
    <mergeCell ref="B25:B30"/>
    <mergeCell ref="B32:B37"/>
    <mergeCell ref="A2:A3"/>
    <mergeCell ref="B4:B8"/>
    <mergeCell ref="B11:B15"/>
    <mergeCell ref="B18:B23"/>
  </mergeCells>
  <dataValidations count="4">
    <dataValidation type="custom" allowBlank="1" showInputMessage="1" showErrorMessage="1" errorTitle="تكرار فى المدرس" error="الرقم الذى تم إدخاله مكرر .. برجاء مراجعة الإدخال " sqref="S80:S113 Q80:Q113 W80:W113 O80:O113 U80:U113 Y80:Y113 AA80:AA113 S4:S37 AA4:AA37 Y4:Y37 U4:U37 O4:O37 W4:W37 Q4:Q37">
      <formula1>COUNTIF($E4:$AA4,O4)&lt;2</formula1>
    </dataValidation>
    <dataValidation allowBlank="1" showInputMessage="1" showErrorMessage="1" errorTitle="تكرار فى المدرس" error="الرقم الذى تم إدخاله مكرر .. برجاء مراجعة الإدخال " sqref="M80:M113 K80:K113 I80:I113 G80:G113 E80:E113 G4:G37 I4:I37 K4:K37 M4:M37 E4:E37"/>
    <dataValidation type="list" allowBlank="1" showInputMessage="1" showErrorMessage="1" sqref="D39:D52 V80:V113 T80:T113 R80:R113 P80:P113 N80:N113 L80:L113 Z80:Z113 F80:F113 D80:D113 H80:H113 J80:J113 X80:X113 L39:L52 F39:F52 H39:H52 J39:J52 P39:P52 R39:R52 N39:N52 T39:T52 V39:V52 X39:X52 Z39:Z52 X4:X37 J4:J37 H4:H37 D4:D37 F4:F37 Z4:Z37 L4:L37 N4:N37 P4:P37 R4:R37 T4:T37 V4:V37">
      <formula1>المواد</formula1>
    </dataValidation>
    <dataValidation type="list" allowBlank="1" showInputMessage="1" showErrorMessage="1" sqref="E39:E52 AA39:AA52 Y39:Y52 W39:W52 U39:U52 S39:S52 Q39:Q52 O39:O52 M39:M52 K39:K52 I39:I52 G39:G52">
      <formula1>$C$54:$C$75</formula1>
    </dataValidation>
  </dataValidations>
  <printOptions horizontalCentered="1" verticalCentered="1"/>
  <pageMargins left="0.39370078740157483" right="0.39370078740157483" top="0.39370078740157483" bottom="0.39370078740157483" header="0.39370078740157483" footer="0"/>
  <pageSetup paperSize="9" scale="41" fitToHeight="2" pageOrder="overThenDown" orientation="landscape" horizontalDpi="300" verticalDpi="300" r:id="rId1"/>
  <headerFooter alignWithMargins="0"/>
  <rowBreaks count="1" manualBreakCount="1">
    <brk id="41" max="16383" man="1"/>
  </rowBreaks>
  <colBreaks count="1" manualBreakCount="1">
    <brk id="17"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anchor moveWithCells="1" sizeWithCells="1">
                  <from>
                    <xdr:col>27</xdr:col>
                    <xdr:colOff>47625</xdr:colOff>
                    <xdr:row>1</xdr:row>
                    <xdr:rowOff>76200</xdr:rowOff>
                  </from>
                  <to>
                    <xdr:col>28</xdr:col>
                    <xdr:colOff>200025</xdr:colOff>
                    <xdr:row>2</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8"/>
  <sheetViews>
    <sheetView rightToLeft="1" tabSelected="1" view="pageBreakPreview" topLeftCell="G1" zoomScale="90" zoomScaleNormal="110" zoomScaleSheetLayoutView="90" workbookViewId="0">
      <selection activeCell="T15" sqref="T15"/>
    </sheetView>
  </sheetViews>
  <sheetFormatPr baseColWidth="10" defaultColWidth="9.140625" defaultRowHeight="15"/>
  <cols>
    <col min="1" max="6" width="10.42578125" style="76" hidden="1" customWidth="1"/>
    <col min="7" max="7" width="3.140625" style="76" customWidth="1"/>
    <col min="8" max="14" width="9.140625" style="76" customWidth="1"/>
    <col min="15" max="15" width="6.28515625" style="76" customWidth="1"/>
    <col min="16" max="16" width="2" style="76" customWidth="1"/>
    <col min="17" max="17" width="2.85546875" style="76" customWidth="1"/>
    <col min="18" max="24" width="9.140625" style="76" customWidth="1"/>
    <col min="25" max="256" width="9.140625" style="76"/>
    <col min="257" max="269" width="9.140625" style="76" customWidth="1"/>
    <col min="270" max="270" width="6.28515625" style="76" customWidth="1"/>
    <col min="271" max="272" width="9.140625" style="76" customWidth="1"/>
    <col min="273" max="273" width="6.5703125" style="76" customWidth="1"/>
    <col min="274" max="280" width="8.28515625" style="76" customWidth="1"/>
    <col min="281" max="512" width="9.140625" style="76"/>
    <col min="513" max="525" width="9.140625" style="76" customWidth="1"/>
    <col min="526" max="526" width="6.28515625" style="76" customWidth="1"/>
    <col min="527" max="528" width="9.140625" style="76" customWidth="1"/>
    <col min="529" max="529" width="6.5703125" style="76" customWidth="1"/>
    <col min="530" max="536" width="8.28515625" style="76" customWidth="1"/>
    <col min="537" max="768" width="9.140625" style="76"/>
    <col min="769" max="781" width="9.140625" style="76" customWidth="1"/>
    <col min="782" max="782" width="6.28515625" style="76" customWidth="1"/>
    <col min="783" max="784" width="9.140625" style="76" customWidth="1"/>
    <col min="785" max="785" width="6.5703125" style="76" customWidth="1"/>
    <col min="786" max="792" width="8.28515625" style="76" customWidth="1"/>
    <col min="793" max="1024" width="9.140625" style="76"/>
    <col min="1025" max="1037" width="9.140625" style="76" customWidth="1"/>
    <col min="1038" max="1038" width="6.28515625" style="76" customWidth="1"/>
    <col min="1039" max="1040" width="9.140625" style="76" customWidth="1"/>
    <col min="1041" max="1041" width="6.5703125" style="76" customWidth="1"/>
    <col min="1042" max="1048" width="8.28515625" style="76" customWidth="1"/>
    <col min="1049" max="1280" width="9.140625" style="76"/>
    <col min="1281" max="1293" width="9.140625" style="76" customWidth="1"/>
    <col min="1294" max="1294" width="6.28515625" style="76" customWidth="1"/>
    <col min="1295" max="1296" width="9.140625" style="76" customWidth="1"/>
    <col min="1297" max="1297" width="6.5703125" style="76" customWidth="1"/>
    <col min="1298" max="1304" width="8.28515625" style="76" customWidth="1"/>
    <col min="1305" max="1536" width="9.140625" style="76"/>
    <col min="1537" max="1549" width="9.140625" style="76" customWidth="1"/>
    <col min="1550" max="1550" width="6.28515625" style="76" customWidth="1"/>
    <col min="1551" max="1552" width="9.140625" style="76" customWidth="1"/>
    <col min="1553" max="1553" width="6.5703125" style="76" customWidth="1"/>
    <col min="1554" max="1560" width="8.28515625" style="76" customWidth="1"/>
    <col min="1561" max="1792" width="9.140625" style="76"/>
    <col min="1793" max="1805" width="9.140625" style="76" customWidth="1"/>
    <col min="1806" max="1806" width="6.28515625" style="76" customWidth="1"/>
    <col min="1807" max="1808" width="9.140625" style="76" customWidth="1"/>
    <col min="1809" max="1809" width="6.5703125" style="76" customWidth="1"/>
    <col min="1810" max="1816" width="8.28515625" style="76" customWidth="1"/>
    <col min="1817" max="2048" width="9.140625" style="76"/>
    <col min="2049" max="2061" width="9.140625" style="76" customWidth="1"/>
    <col min="2062" max="2062" width="6.28515625" style="76" customWidth="1"/>
    <col min="2063" max="2064" width="9.140625" style="76" customWidth="1"/>
    <col min="2065" max="2065" width="6.5703125" style="76" customWidth="1"/>
    <col min="2066" max="2072" width="8.28515625" style="76" customWidth="1"/>
    <col min="2073" max="2304" width="9.140625" style="76"/>
    <col min="2305" max="2317" width="9.140625" style="76" customWidth="1"/>
    <col min="2318" max="2318" width="6.28515625" style="76" customWidth="1"/>
    <col min="2319" max="2320" width="9.140625" style="76" customWidth="1"/>
    <col min="2321" max="2321" width="6.5703125" style="76" customWidth="1"/>
    <col min="2322" max="2328" width="8.28515625" style="76" customWidth="1"/>
    <col min="2329" max="2560" width="9.140625" style="76"/>
    <col min="2561" max="2573" width="9.140625" style="76" customWidth="1"/>
    <col min="2574" max="2574" width="6.28515625" style="76" customWidth="1"/>
    <col min="2575" max="2576" width="9.140625" style="76" customWidth="1"/>
    <col min="2577" max="2577" width="6.5703125" style="76" customWidth="1"/>
    <col min="2578" max="2584" width="8.28515625" style="76" customWidth="1"/>
    <col min="2585" max="2816" width="9.140625" style="76"/>
    <col min="2817" max="2829" width="9.140625" style="76" customWidth="1"/>
    <col min="2830" max="2830" width="6.28515625" style="76" customWidth="1"/>
    <col min="2831" max="2832" width="9.140625" style="76" customWidth="1"/>
    <col min="2833" max="2833" width="6.5703125" style="76" customWidth="1"/>
    <col min="2834" max="2840" width="8.28515625" style="76" customWidth="1"/>
    <col min="2841" max="3072" width="9.140625" style="76"/>
    <col min="3073" max="3085" width="9.140625" style="76" customWidth="1"/>
    <col min="3086" max="3086" width="6.28515625" style="76" customWidth="1"/>
    <col min="3087" max="3088" width="9.140625" style="76" customWidth="1"/>
    <col min="3089" max="3089" width="6.5703125" style="76" customWidth="1"/>
    <col min="3090" max="3096" width="8.28515625" style="76" customWidth="1"/>
    <col min="3097" max="3328" width="9.140625" style="76"/>
    <col min="3329" max="3341" width="9.140625" style="76" customWidth="1"/>
    <col min="3342" max="3342" width="6.28515625" style="76" customWidth="1"/>
    <col min="3343" max="3344" width="9.140625" style="76" customWidth="1"/>
    <col min="3345" max="3345" width="6.5703125" style="76" customWidth="1"/>
    <col min="3346" max="3352" width="8.28515625" style="76" customWidth="1"/>
    <col min="3353" max="3584" width="9.140625" style="76"/>
    <col min="3585" max="3597" width="9.140625" style="76" customWidth="1"/>
    <col min="3598" max="3598" width="6.28515625" style="76" customWidth="1"/>
    <col min="3599" max="3600" width="9.140625" style="76" customWidth="1"/>
    <col min="3601" max="3601" width="6.5703125" style="76" customWidth="1"/>
    <col min="3602" max="3608" width="8.28515625" style="76" customWidth="1"/>
    <col min="3609" max="3840" width="9.140625" style="76"/>
    <col min="3841" max="3853" width="9.140625" style="76" customWidth="1"/>
    <col min="3854" max="3854" width="6.28515625" style="76" customWidth="1"/>
    <col min="3855" max="3856" width="9.140625" style="76" customWidth="1"/>
    <col min="3857" max="3857" width="6.5703125" style="76" customWidth="1"/>
    <col min="3858" max="3864" width="8.28515625" style="76" customWidth="1"/>
    <col min="3865" max="4096" width="9.140625" style="76"/>
    <col min="4097" max="4109" width="9.140625" style="76" customWidth="1"/>
    <col min="4110" max="4110" width="6.28515625" style="76" customWidth="1"/>
    <col min="4111" max="4112" width="9.140625" style="76" customWidth="1"/>
    <col min="4113" max="4113" width="6.5703125" style="76" customWidth="1"/>
    <col min="4114" max="4120" width="8.28515625" style="76" customWidth="1"/>
    <col min="4121" max="4352" width="9.140625" style="76"/>
    <col min="4353" max="4365" width="9.140625" style="76" customWidth="1"/>
    <col min="4366" max="4366" width="6.28515625" style="76" customWidth="1"/>
    <col min="4367" max="4368" width="9.140625" style="76" customWidth="1"/>
    <col min="4369" max="4369" width="6.5703125" style="76" customWidth="1"/>
    <col min="4370" max="4376" width="8.28515625" style="76" customWidth="1"/>
    <col min="4377" max="4608" width="9.140625" style="76"/>
    <col min="4609" max="4621" width="9.140625" style="76" customWidth="1"/>
    <col min="4622" max="4622" width="6.28515625" style="76" customWidth="1"/>
    <col min="4623" max="4624" width="9.140625" style="76" customWidth="1"/>
    <col min="4625" max="4625" width="6.5703125" style="76" customWidth="1"/>
    <col min="4626" max="4632" width="8.28515625" style="76" customWidth="1"/>
    <col min="4633" max="4864" width="9.140625" style="76"/>
    <col min="4865" max="4877" width="9.140625" style="76" customWidth="1"/>
    <col min="4878" max="4878" width="6.28515625" style="76" customWidth="1"/>
    <col min="4879" max="4880" width="9.140625" style="76" customWidth="1"/>
    <col min="4881" max="4881" width="6.5703125" style="76" customWidth="1"/>
    <col min="4882" max="4888" width="8.28515625" style="76" customWidth="1"/>
    <col min="4889" max="5120" width="9.140625" style="76"/>
    <col min="5121" max="5133" width="9.140625" style="76" customWidth="1"/>
    <col min="5134" max="5134" width="6.28515625" style="76" customWidth="1"/>
    <col min="5135" max="5136" width="9.140625" style="76" customWidth="1"/>
    <col min="5137" max="5137" width="6.5703125" style="76" customWidth="1"/>
    <col min="5138" max="5144" width="8.28515625" style="76" customWidth="1"/>
    <col min="5145" max="5376" width="9.140625" style="76"/>
    <col min="5377" max="5389" width="9.140625" style="76" customWidth="1"/>
    <col min="5390" max="5390" width="6.28515625" style="76" customWidth="1"/>
    <col min="5391" max="5392" width="9.140625" style="76" customWidth="1"/>
    <col min="5393" max="5393" width="6.5703125" style="76" customWidth="1"/>
    <col min="5394" max="5400" width="8.28515625" style="76" customWidth="1"/>
    <col min="5401" max="5632" width="9.140625" style="76"/>
    <col min="5633" max="5645" width="9.140625" style="76" customWidth="1"/>
    <col min="5646" max="5646" width="6.28515625" style="76" customWidth="1"/>
    <col min="5647" max="5648" width="9.140625" style="76" customWidth="1"/>
    <col min="5649" max="5649" width="6.5703125" style="76" customWidth="1"/>
    <col min="5650" max="5656" width="8.28515625" style="76" customWidth="1"/>
    <col min="5657" max="5888" width="9.140625" style="76"/>
    <col min="5889" max="5901" width="9.140625" style="76" customWidth="1"/>
    <col min="5902" max="5902" width="6.28515625" style="76" customWidth="1"/>
    <col min="5903" max="5904" width="9.140625" style="76" customWidth="1"/>
    <col min="5905" max="5905" width="6.5703125" style="76" customWidth="1"/>
    <col min="5906" max="5912" width="8.28515625" style="76" customWidth="1"/>
    <col min="5913" max="6144" width="9.140625" style="76"/>
    <col min="6145" max="6157" width="9.140625" style="76" customWidth="1"/>
    <col min="6158" max="6158" width="6.28515625" style="76" customWidth="1"/>
    <col min="6159" max="6160" width="9.140625" style="76" customWidth="1"/>
    <col min="6161" max="6161" width="6.5703125" style="76" customWidth="1"/>
    <col min="6162" max="6168" width="8.28515625" style="76" customWidth="1"/>
    <col min="6169" max="6400" width="9.140625" style="76"/>
    <col min="6401" max="6413" width="9.140625" style="76" customWidth="1"/>
    <col min="6414" max="6414" width="6.28515625" style="76" customWidth="1"/>
    <col min="6415" max="6416" width="9.140625" style="76" customWidth="1"/>
    <col min="6417" max="6417" width="6.5703125" style="76" customWidth="1"/>
    <col min="6418" max="6424" width="8.28515625" style="76" customWidth="1"/>
    <col min="6425" max="6656" width="9.140625" style="76"/>
    <col min="6657" max="6669" width="9.140625" style="76" customWidth="1"/>
    <col min="6670" max="6670" width="6.28515625" style="76" customWidth="1"/>
    <col min="6671" max="6672" width="9.140625" style="76" customWidth="1"/>
    <col min="6673" max="6673" width="6.5703125" style="76" customWidth="1"/>
    <col min="6674" max="6680" width="8.28515625" style="76" customWidth="1"/>
    <col min="6681" max="6912" width="9.140625" style="76"/>
    <col min="6913" max="6925" width="9.140625" style="76" customWidth="1"/>
    <col min="6926" max="6926" width="6.28515625" style="76" customWidth="1"/>
    <col min="6927" max="6928" width="9.140625" style="76" customWidth="1"/>
    <col min="6929" max="6929" width="6.5703125" style="76" customWidth="1"/>
    <col min="6930" max="6936" width="8.28515625" style="76" customWidth="1"/>
    <col min="6937" max="7168" width="9.140625" style="76"/>
    <col min="7169" max="7181" width="9.140625" style="76" customWidth="1"/>
    <col min="7182" max="7182" width="6.28515625" style="76" customWidth="1"/>
    <col min="7183" max="7184" width="9.140625" style="76" customWidth="1"/>
    <col min="7185" max="7185" width="6.5703125" style="76" customWidth="1"/>
    <col min="7186" max="7192" width="8.28515625" style="76" customWidth="1"/>
    <col min="7193" max="7424" width="9.140625" style="76"/>
    <col min="7425" max="7437" width="9.140625" style="76" customWidth="1"/>
    <col min="7438" max="7438" width="6.28515625" style="76" customWidth="1"/>
    <col min="7439" max="7440" width="9.140625" style="76" customWidth="1"/>
    <col min="7441" max="7441" width="6.5703125" style="76" customWidth="1"/>
    <col min="7442" max="7448" width="8.28515625" style="76" customWidth="1"/>
    <col min="7449" max="7680" width="9.140625" style="76"/>
    <col min="7681" max="7693" width="9.140625" style="76" customWidth="1"/>
    <col min="7694" max="7694" width="6.28515625" style="76" customWidth="1"/>
    <col min="7695" max="7696" width="9.140625" style="76" customWidth="1"/>
    <col min="7697" max="7697" width="6.5703125" style="76" customWidth="1"/>
    <col min="7698" max="7704" width="8.28515625" style="76" customWidth="1"/>
    <col min="7705" max="7936" width="9.140625" style="76"/>
    <col min="7937" max="7949" width="9.140625" style="76" customWidth="1"/>
    <col min="7950" max="7950" width="6.28515625" style="76" customWidth="1"/>
    <col min="7951" max="7952" width="9.140625" style="76" customWidth="1"/>
    <col min="7953" max="7953" width="6.5703125" style="76" customWidth="1"/>
    <col min="7954" max="7960" width="8.28515625" style="76" customWidth="1"/>
    <col min="7961" max="8192" width="9.140625" style="76"/>
    <col min="8193" max="8205" width="9.140625" style="76" customWidth="1"/>
    <col min="8206" max="8206" width="6.28515625" style="76" customWidth="1"/>
    <col min="8207" max="8208" width="9.140625" style="76" customWidth="1"/>
    <col min="8209" max="8209" width="6.5703125" style="76" customWidth="1"/>
    <col min="8210" max="8216" width="8.28515625" style="76" customWidth="1"/>
    <col min="8217" max="8448" width="9.140625" style="76"/>
    <col min="8449" max="8461" width="9.140625" style="76" customWidth="1"/>
    <col min="8462" max="8462" width="6.28515625" style="76" customWidth="1"/>
    <col min="8463" max="8464" width="9.140625" style="76" customWidth="1"/>
    <col min="8465" max="8465" width="6.5703125" style="76" customWidth="1"/>
    <col min="8466" max="8472" width="8.28515625" style="76" customWidth="1"/>
    <col min="8473" max="8704" width="9.140625" style="76"/>
    <col min="8705" max="8717" width="9.140625" style="76" customWidth="1"/>
    <col min="8718" max="8718" width="6.28515625" style="76" customWidth="1"/>
    <col min="8719" max="8720" width="9.140625" style="76" customWidth="1"/>
    <col min="8721" max="8721" width="6.5703125" style="76" customWidth="1"/>
    <col min="8722" max="8728" width="8.28515625" style="76" customWidth="1"/>
    <col min="8729" max="8960" width="9.140625" style="76"/>
    <col min="8961" max="8973" width="9.140625" style="76" customWidth="1"/>
    <col min="8974" max="8974" width="6.28515625" style="76" customWidth="1"/>
    <col min="8975" max="8976" width="9.140625" style="76" customWidth="1"/>
    <col min="8977" max="8977" width="6.5703125" style="76" customWidth="1"/>
    <col min="8978" max="8984" width="8.28515625" style="76" customWidth="1"/>
    <col min="8985" max="9216" width="9.140625" style="76"/>
    <col min="9217" max="9229" width="9.140625" style="76" customWidth="1"/>
    <col min="9230" max="9230" width="6.28515625" style="76" customWidth="1"/>
    <col min="9231" max="9232" width="9.140625" style="76" customWidth="1"/>
    <col min="9233" max="9233" width="6.5703125" style="76" customWidth="1"/>
    <col min="9234" max="9240" width="8.28515625" style="76" customWidth="1"/>
    <col min="9241" max="9472" width="9.140625" style="76"/>
    <col min="9473" max="9485" width="9.140625" style="76" customWidth="1"/>
    <col min="9486" max="9486" width="6.28515625" style="76" customWidth="1"/>
    <col min="9487" max="9488" width="9.140625" style="76" customWidth="1"/>
    <col min="9489" max="9489" width="6.5703125" style="76" customWidth="1"/>
    <col min="9490" max="9496" width="8.28515625" style="76" customWidth="1"/>
    <col min="9497" max="9728" width="9.140625" style="76"/>
    <col min="9729" max="9741" width="9.140625" style="76" customWidth="1"/>
    <col min="9742" max="9742" width="6.28515625" style="76" customWidth="1"/>
    <col min="9743" max="9744" width="9.140625" style="76" customWidth="1"/>
    <col min="9745" max="9745" width="6.5703125" style="76" customWidth="1"/>
    <col min="9746" max="9752" width="8.28515625" style="76" customWidth="1"/>
    <col min="9753" max="9984" width="9.140625" style="76"/>
    <col min="9985" max="9997" width="9.140625" style="76" customWidth="1"/>
    <col min="9998" max="9998" width="6.28515625" style="76" customWidth="1"/>
    <col min="9999" max="10000" width="9.140625" style="76" customWidth="1"/>
    <col min="10001" max="10001" width="6.5703125" style="76" customWidth="1"/>
    <col min="10002" max="10008" width="8.28515625" style="76" customWidth="1"/>
    <col min="10009" max="10240" width="9.140625" style="76"/>
    <col min="10241" max="10253" width="9.140625" style="76" customWidth="1"/>
    <col min="10254" max="10254" width="6.28515625" style="76" customWidth="1"/>
    <col min="10255" max="10256" width="9.140625" style="76" customWidth="1"/>
    <col min="10257" max="10257" width="6.5703125" style="76" customWidth="1"/>
    <col min="10258" max="10264" width="8.28515625" style="76" customWidth="1"/>
    <col min="10265" max="10496" width="9.140625" style="76"/>
    <col min="10497" max="10509" width="9.140625" style="76" customWidth="1"/>
    <col min="10510" max="10510" width="6.28515625" style="76" customWidth="1"/>
    <col min="10511" max="10512" width="9.140625" style="76" customWidth="1"/>
    <col min="10513" max="10513" width="6.5703125" style="76" customWidth="1"/>
    <col min="10514" max="10520" width="8.28515625" style="76" customWidth="1"/>
    <col min="10521" max="10752" width="9.140625" style="76"/>
    <col min="10753" max="10765" width="9.140625" style="76" customWidth="1"/>
    <col min="10766" max="10766" width="6.28515625" style="76" customWidth="1"/>
    <col min="10767" max="10768" width="9.140625" style="76" customWidth="1"/>
    <col min="10769" max="10769" width="6.5703125" style="76" customWidth="1"/>
    <col min="10770" max="10776" width="8.28515625" style="76" customWidth="1"/>
    <col min="10777" max="11008" width="9.140625" style="76"/>
    <col min="11009" max="11021" width="9.140625" style="76" customWidth="1"/>
    <col min="11022" max="11022" width="6.28515625" style="76" customWidth="1"/>
    <col min="11023" max="11024" width="9.140625" style="76" customWidth="1"/>
    <col min="11025" max="11025" width="6.5703125" style="76" customWidth="1"/>
    <col min="11026" max="11032" width="8.28515625" style="76" customWidth="1"/>
    <col min="11033" max="11264" width="9.140625" style="76"/>
    <col min="11265" max="11277" width="9.140625" style="76" customWidth="1"/>
    <col min="11278" max="11278" width="6.28515625" style="76" customWidth="1"/>
    <col min="11279" max="11280" width="9.140625" style="76" customWidth="1"/>
    <col min="11281" max="11281" width="6.5703125" style="76" customWidth="1"/>
    <col min="11282" max="11288" width="8.28515625" style="76" customWidth="1"/>
    <col min="11289" max="11520" width="9.140625" style="76"/>
    <col min="11521" max="11533" width="9.140625" style="76" customWidth="1"/>
    <col min="11534" max="11534" width="6.28515625" style="76" customWidth="1"/>
    <col min="11535" max="11536" width="9.140625" style="76" customWidth="1"/>
    <col min="11537" max="11537" width="6.5703125" style="76" customWidth="1"/>
    <col min="11538" max="11544" width="8.28515625" style="76" customWidth="1"/>
    <col min="11545" max="11776" width="9.140625" style="76"/>
    <col min="11777" max="11789" width="9.140625" style="76" customWidth="1"/>
    <col min="11790" max="11790" width="6.28515625" style="76" customWidth="1"/>
    <col min="11791" max="11792" width="9.140625" style="76" customWidth="1"/>
    <col min="11793" max="11793" width="6.5703125" style="76" customWidth="1"/>
    <col min="11794" max="11800" width="8.28515625" style="76" customWidth="1"/>
    <col min="11801" max="12032" width="9.140625" style="76"/>
    <col min="12033" max="12045" width="9.140625" style="76" customWidth="1"/>
    <col min="12046" max="12046" width="6.28515625" style="76" customWidth="1"/>
    <col min="12047" max="12048" width="9.140625" style="76" customWidth="1"/>
    <col min="12049" max="12049" width="6.5703125" style="76" customWidth="1"/>
    <col min="12050" max="12056" width="8.28515625" style="76" customWidth="1"/>
    <col min="12057" max="12288" width="9.140625" style="76"/>
    <col min="12289" max="12301" width="9.140625" style="76" customWidth="1"/>
    <col min="12302" max="12302" width="6.28515625" style="76" customWidth="1"/>
    <col min="12303" max="12304" width="9.140625" style="76" customWidth="1"/>
    <col min="12305" max="12305" width="6.5703125" style="76" customWidth="1"/>
    <col min="12306" max="12312" width="8.28515625" style="76" customWidth="1"/>
    <col min="12313" max="12544" width="9.140625" style="76"/>
    <col min="12545" max="12557" width="9.140625" style="76" customWidth="1"/>
    <col min="12558" max="12558" width="6.28515625" style="76" customWidth="1"/>
    <col min="12559" max="12560" width="9.140625" style="76" customWidth="1"/>
    <col min="12561" max="12561" width="6.5703125" style="76" customWidth="1"/>
    <col min="12562" max="12568" width="8.28515625" style="76" customWidth="1"/>
    <col min="12569" max="12800" width="9.140625" style="76"/>
    <col min="12801" max="12813" width="9.140625" style="76" customWidth="1"/>
    <col min="12814" max="12814" width="6.28515625" style="76" customWidth="1"/>
    <col min="12815" max="12816" width="9.140625" style="76" customWidth="1"/>
    <col min="12817" max="12817" width="6.5703125" style="76" customWidth="1"/>
    <col min="12818" max="12824" width="8.28515625" style="76" customWidth="1"/>
    <col min="12825" max="13056" width="9.140625" style="76"/>
    <col min="13057" max="13069" width="9.140625" style="76" customWidth="1"/>
    <col min="13070" max="13070" width="6.28515625" style="76" customWidth="1"/>
    <col min="13071" max="13072" width="9.140625" style="76" customWidth="1"/>
    <col min="13073" max="13073" width="6.5703125" style="76" customWidth="1"/>
    <col min="13074" max="13080" width="8.28515625" style="76" customWidth="1"/>
    <col min="13081" max="13312" width="9.140625" style="76"/>
    <col min="13313" max="13325" width="9.140625" style="76" customWidth="1"/>
    <col min="13326" max="13326" width="6.28515625" style="76" customWidth="1"/>
    <col min="13327" max="13328" width="9.140625" style="76" customWidth="1"/>
    <col min="13329" max="13329" width="6.5703125" style="76" customWidth="1"/>
    <col min="13330" max="13336" width="8.28515625" style="76" customWidth="1"/>
    <col min="13337" max="13568" width="9.140625" style="76"/>
    <col min="13569" max="13581" width="9.140625" style="76" customWidth="1"/>
    <col min="13582" max="13582" width="6.28515625" style="76" customWidth="1"/>
    <col min="13583" max="13584" width="9.140625" style="76" customWidth="1"/>
    <col min="13585" max="13585" width="6.5703125" style="76" customWidth="1"/>
    <col min="13586" max="13592" width="8.28515625" style="76" customWidth="1"/>
    <col min="13593" max="13824" width="9.140625" style="76"/>
    <col min="13825" max="13837" width="9.140625" style="76" customWidth="1"/>
    <col min="13838" max="13838" width="6.28515625" style="76" customWidth="1"/>
    <col min="13839" max="13840" width="9.140625" style="76" customWidth="1"/>
    <col min="13841" max="13841" width="6.5703125" style="76" customWidth="1"/>
    <col min="13842" max="13848" width="8.28515625" style="76" customWidth="1"/>
    <col min="13849" max="14080" width="9.140625" style="76"/>
    <col min="14081" max="14093" width="9.140625" style="76" customWidth="1"/>
    <col min="14094" max="14094" width="6.28515625" style="76" customWidth="1"/>
    <col min="14095" max="14096" width="9.140625" style="76" customWidth="1"/>
    <col min="14097" max="14097" width="6.5703125" style="76" customWidth="1"/>
    <col min="14098" max="14104" width="8.28515625" style="76" customWidth="1"/>
    <col min="14105" max="14336" width="9.140625" style="76"/>
    <col min="14337" max="14349" width="9.140625" style="76" customWidth="1"/>
    <col min="14350" max="14350" width="6.28515625" style="76" customWidth="1"/>
    <col min="14351" max="14352" width="9.140625" style="76" customWidth="1"/>
    <col min="14353" max="14353" width="6.5703125" style="76" customWidth="1"/>
    <col min="14354" max="14360" width="8.28515625" style="76" customWidth="1"/>
    <col min="14361" max="14592" width="9.140625" style="76"/>
    <col min="14593" max="14605" width="9.140625" style="76" customWidth="1"/>
    <col min="14606" max="14606" width="6.28515625" style="76" customWidth="1"/>
    <col min="14607" max="14608" width="9.140625" style="76" customWidth="1"/>
    <col min="14609" max="14609" width="6.5703125" style="76" customWidth="1"/>
    <col min="14610" max="14616" width="8.28515625" style="76" customWidth="1"/>
    <col min="14617" max="14848" width="9.140625" style="76"/>
    <col min="14849" max="14861" width="9.140625" style="76" customWidth="1"/>
    <col min="14862" max="14862" width="6.28515625" style="76" customWidth="1"/>
    <col min="14863" max="14864" width="9.140625" style="76" customWidth="1"/>
    <col min="14865" max="14865" width="6.5703125" style="76" customWidth="1"/>
    <col min="14866" max="14872" width="8.28515625" style="76" customWidth="1"/>
    <col min="14873" max="15104" width="9.140625" style="76"/>
    <col min="15105" max="15117" width="9.140625" style="76" customWidth="1"/>
    <col min="15118" max="15118" width="6.28515625" style="76" customWidth="1"/>
    <col min="15119" max="15120" width="9.140625" style="76" customWidth="1"/>
    <col min="15121" max="15121" width="6.5703125" style="76" customWidth="1"/>
    <col min="15122" max="15128" width="8.28515625" style="76" customWidth="1"/>
    <col min="15129" max="15360" width="9.140625" style="76"/>
    <col min="15361" max="15373" width="9.140625" style="76" customWidth="1"/>
    <col min="15374" max="15374" width="6.28515625" style="76" customWidth="1"/>
    <col min="15375" max="15376" width="9.140625" style="76" customWidth="1"/>
    <col min="15377" max="15377" width="6.5703125" style="76" customWidth="1"/>
    <col min="15378" max="15384" width="8.28515625" style="76" customWidth="1"/>
    <col min="15385" max="15616" width="9.140625" style="76"/>
    <col min="15617" max="15629" width="9.140625" style="76" customWidth="1"/>
    <col min="15630" max="15630" width="6.28515625" style="76" customWidth="1"/>
    <col min="15631" max="15632" width="9.140625" style="76" customWidth="1"/>
    <col min="15633" max="15633" width="6.5703125" style="76" customWidth="1"/>
    <col min="15634" max="15640" width="8.28515625" style="76" customWidth="1"/>
    <col min="15641" max="15872" width="9.140625" style="76"/>
    <col min="15873" max="15885" width="9.140625" style="76" customWidth="1"/>
    <col min="15886" max="15886" width="6.28515625" style="76" customWidth="1"/>
    <col min="15887" max="15888" width="9.140625" style="76" customWidth="1"/>
    <col min="15889" max="15889" width="6.5703125" style="76" customWidth="1"/>
    <col min="15890" max="15896" width="8.28515625" style="76" customWidth="1"/>
    <col min="15897" max="16128" width="9.140625" style="76"/>
    <col min="16129" max="16141" width="9.140625" style="76" customWidth="1"/>
    <col min="16142" max="16142" width="6.28515625" style="76" customWidth="1"/>
    <col min="16143" max="16144" width="9.140625" style="76" customWidth="1"/>
    <col min="16145" max="16145" width="6.5703125" style="76" customWidth="1"/>
    <col min="16146" max="16152" width="8.28515625" style="76" customWidth="1"/>
    <col min="16153" max="16384" width="9.140625" style="76"/>
  </cols>
  <sheetData>
    <row r="1" spans="2:24" ht="21.75" thickBot="1">
      <c r="C1" s="92" t="s">
        <v>3</v>
      </c>
      <c r="D1" s="90" t="s">
        <v>71</v>
      </c>
      <c r="I1" s="96"/>
      <c r="J1" s="130" t="s">
        <v>89</v>
      </c>
      <c r="K1" s="131"/>
      <c r="L1" s="96"/>
      <c r="T1" s="132" t="s">
        <v>90</v>
      </c>
      <c r="U1" s="133"/>
      <c r="V1" s="117"/>
    </row>
    <row r="2" spans="2:24" ht="15.75" thickBot="1">
      <c r="C2" s="121" t="s">
        <v>9</v>
      </c>
      <c r="D2" s="90" t="s">
        <v>72</v>
      </c>
      <c r="E2" s="94"/>
      <c r="F2" s="78"/>
      <c r="G2" s="106"/>
      <c r="J2" s="109"/>
      <c r="L2" s="76" t="str">
        <f ca="1">IF(ISERROR(MATCH(I$5,INDIRECT($B6),0)),"",IF(MATCH(I$5,INDIRECT($B6),0)&gt;82,MATCH(I$5,INDIRECT($B6),0)+78,MATCH(I$5,INDIRECT($B6),0)+45))</f>
        <v/>
      </c>
      <c r="S2" s="109"/>
      <c r="T2" s="118"/>
      <c r="U2" s="118"/>
      <c r="V2" s="120"/>
      <c r="W2" s="109"/>
    </row>
    <row r="3" spans="2:24" ht="15.75" thickBot="1">
      <c r="C3" s="92" t="s">
        <v>11</v>
      </c>
      <c r="D3" s="90" t="s">
        <v>73</v>
      </c>
      <c r="E3" s="95"/>
      <c r="F3" s="79"/>
      <c r="G3" s="107"/>
      <c r="I3" s="122" t="s">
        <v>81</v>
      </c>
      <c r="J3" s="116" t="s">
        <v>71</v>
      </c>
      <c r="R3" s="113"/>
      <c r="S3" s="112" t="s">
        <v>82</v>
      </c>
      <c r="T3" s="135" t="s">
        <v>64</v>
      </c>
      <c r="U3" s="136"/>
      <c r="V3" s="119" t="s">
        <v>88</v>
      </c>
      <c r="W3" s="111">
        <f>VLOOKUP($T$3,$D$15:$E$36,2,0)</f>
        <v>17</v>
      </c>
    </row>
    <row r="4" spans="2:24" ht="15.75" thickBot="1">
      <c r="C4" s="121" t="s">
        <v>15</v>
      </c>
      <c r="D4" s="90" t="s">
        <v>74</v>
      </c>
      <c r="I4" s="114"/>
      <c r="J4" s="80"/>
      <c r="K4" s="80"/>
      <c r="L4" s="81"/>
      <c r="M4" s="134"/>
      <c r="N4" s="134"/>
      <c r="S4" s="80"/>
      <c r="T4" s="80"/>
      <c r="U4" s="80"/>
      <c r="V4" s="81"/>
      <c r="W4" s="134"/>
      <c r="X4" s="134"/>
    </row>
    <row r="5" spans="2:24" ht="15.75" thickBot="1">
      <c r="C5" s="92" t="s">
        <v>18</v>
      </c>
      <c r="D5" s="90" t="s">
        <v>75</v>
      </c>
      <c r="H5" s="82" t="s">
        <v>83</v>
      </c>
      <c r="I5" s="83" t="s">
        <v>3</v>
      </c>
      <c r="J5" s="84" t="s">
        <v>9</v>
      </c>
      <c r="K5" s="84" t="s">
        <v>11</v>
      </c>
      <c r="L5" s="84" t="s">
        <v>15</v>
      </c>
      <c r="M5" s="84" t="s">
        <v>18</v>
      </c>
      <c r="N5" s="85" t="s">
        <v>22</v>
      </c>
      <c r="R5" s="82" t="s">
        <v>83</v>
      </c>
      <c r="S5" s="83" t="s">
        <v>3</v>
      </c>
      <c r="T5" s="84" t="s">
        <v>9</v>
      </c>
      <c r="U5" s="84" t="s">
        <v>11</v>
      </c>
      <c r="V5" s="84" t="s">
        <v>15</v>
      </c>
      <c r="W5" s="84" t="s">
        <v>18</v>
      </c>
      <c r="X5" s="85" t="s">
        <v>22</v>
      </c>
    </row>
    <row r="6" spans="2:24">
      <c r="B6" s="86"/>
      <c r="C6" s="121" t="s">
        <v>22</v>
      </c>
      <c r="D6" s="90" t="s">
        <v>76</v>
      </c>
      <c r="E6" s="86"/>
      <c r="F6" s="86"/>
      <c r="G6" s="86"/>
      <c r="H6" s="128" t="s">
        <v>84</v>
      </c>
      <c r="I6" s="108" t="str">
        <f ca="1">INDEX(OFFSET(عام!$A$1,MATCH($H6,عام!$B:$B,0)-1,MATCH($J$3,عام!$2:$2,0)-1,6),I$5)</f>
        <v>قراءة</v>
      </c>
      <c r="J6" s="104" t="str">
        <f ca="1">INDEX(OFFSET(عام!$A$1,MATCH($H6,عام!$B:$B,0)-1,MATCH($J$3,عام!$2:$2,0)-1,6),J$5)</f>
        <v xml:space="preserve">رياضيات </v>
      </c>
      <c r="K6" s="104" t="str">
        <f ca="1">INDEX(OFFSET(عام!$A$1,MATCH($H6,عام!$B:$B,0)-1,MATCH($J$3,عام!$2:$2,0)-1,6),K$5)</f>
        <v>الاسلامية</v>
      </c>
      <c r="L6" s="104" t="str">
        <f ca="1">INDEX(OFFSET(عام!$A$1,MATCH($H6,عام!$B:$B,0)-1,MATCH($J$3,عام!$2:$2,0)-1,6),L$5)</f>
        <v>رياضة</v>
      </c>
      <c r="M6" s="104" t="str">
        <f ca="1">INDEX(OFFSET(عام!$A$1,MATCH($H6,عام!$B:$B,0)-1,MATCH($J$3,عام!$2:$2,0)-1,6),M$5)</f>
        <v>تعبير</v>
      </c>
      <c r="N6" s="105" t="str">
        <f ca="1">INDEX(OFFSET(عام!$A$1,MATCH($H6,عام!$B:$B,0)-1,MATCH($J$3,عام!$2:$2,0)-1,6),N$5)</f>
        <v>رياضة</v>
      </c>
      <c r="R6" s="128" t="s">
        <v>84</v>
      </c>
      <c r="S6" s="108" t="e">
        <f ca="1">INDEX(OFFSET(عام!$C$1:$AA$1,MATCH($R6,عام!$B:$B,0)+S$5-2,,),MATCH($W$3,OFFSET(عام!$C$1:$AA$1,MATCH($R6,عام!$B:$B,0)+S$5-2,,),0)-1)</f>
        <v>#N/A</v>
      </c>
      <c r="T6" s="104" t="str">
        <f ca="1">INDEX(OFFSET(عام!$C$1:$AA$1,MATCH($R6,عام!$B:$B,0)+T$5-2,,),MATCH($W$3,OFFSET(عام!$C$1:$AA$1,MATCH($R6,عام!$B:$B,0)+T$5-2,,),0)-1)</f>
        <v>قراءة</v>
      </c>
      <c r="U6" s="104" t="e">
        <f ca="1">INDEX(OFFSET(عام!$C$1:$AA$1,MATCH($R6,عام!$B:$B,0)+U$5-2,,),MATCH($W$3,OFFSET(عام!$C$1:$AA$1,MATCH($R6,عام!$B:$B,0)+U$5-2,,),0)-1)</f>
        <v>#N/A</v>
      </c>
      <c r="V6" s="104" t="e">
        <f ca="1">INDEX(OFFSET(عام!$C$1:$AA$1,MATCH($R6,عام!$B:$B,0)+V$5-2,,),MATCH($W$3,OFFSET(عام!$C$1:$AA$1,MATCH($R6,عام!$B:$B,0)+V$5-2,,),0)-1)</f>
        <v>#N/A</v>
      </c>
      <c r="W6" s="104" t="str">
        <f ca="1">INDEX(OFFSET(عام!$C$1:$AA$1,MATCH($R6,عام!$B:$B,0)+W$5-2,,),MATCH($W$3,OFFSET(عام!$C$1:$AA$1,MATCH($R6,عام!$B:$B,0)+W$5-2,,),0)-1)</f>
        <v>قراءة</v>
      </c>
      <c r="X6" s="105" t="str">
        <f ca="1">INDEX(OFFSET(عام!$C$1:$AA$1,MATCH($R6,عام!$B:$B,0)+X$5-2,,),MATCH($W$3,OFFSET(عام!$C$1:$AA$1,MATCH($R6,عام!$B:$B,0)+X$5-2,,),0)-1)</f>
        <v>انشاء</v>
      </c>
    </row>
    <row r="7" spans="2:24" ht="15.75" thickBot="1">
      <c r="B7" s="86"/>
      <c r="C7" s="92" t="s">
        <v>32</v>
      </c>
      <c r="D7" s="91" t="s">
        <v>77</v>
      </c>
      <c r="E7" s="86"/>
      <c r="F7" s="86"/>
      <c r="G7" s="86"/>
      <c r="H7" s="129"/>
      <c r="I7" s="98">
        <f ca="1">INDEX(OFFSET(عام!$A$1,MATCH($H6,عام!$B:$B,0)-1,MATCH($J$3,عام!$2:$2,0),6),I$5)</f>
        <v>4</v>
      </c>
      <c r="J7" s="99">
        <f ca="1">INDEX(OFFSET(عام!$A$1,MATCH($H6,عام!$B:$B,0)-1,MATCH($J$3,عام!$2:$2,0),6),J$5)</f>
        <v>4</v>
      </c>
      <c r="K7" s="99">
        <f ca="1">INDEX(OFFSET(عام!$A$1,MATCH($H6,عام!$B:$B,0)-1,MATCH($J$3,عام!$2:$2,0),6),K$5)</f>
        <v>14</v>
      </c>
      <c r="L7" s="99">
        <f ca="1">INDEX(OFFSET(عام!$A$1,MATCH($H6,عام!$B:$B,0)-1,MATCH($J$3,عام!$2:$2,0),6),L$5)</f>
        <v>19</v>
      </c>
      <c r="M7" s="99">
        <f ca="1">INDEX(OFFSET(عام!$A$1,MATCH($H6,عام!$B:$B,0)-1,MATCH($J$3,عام!$2:$2,0),6),M$5)</f>
        <v>4</v>
      </c>
      <c r="N7" s="100">
        <f ca="1">INDEX(OFFSET(عام!$A$1,MATCH($H6,عام!$B:$B,0)-1,MATCH($J$3,عام!$2:$2,0),6),N$5)</f>
        <v>19</v>
      </c>
      <c r="R7" s="129"/>
      <c r="S7" s="98" t="e">
        <f ca="1">INDEX(عام!$C$2:$AA$2,MATCH($W$3,OFFSET(عام!$C$1:$AA$1,MATCH($R6,عام!$B:$B,0)+S$5-2,,),0)-1)</f>
        <v>#N/A</v>
      </c>
      <c r="T7" s="99" t="str">
        <f ca="1">INDEX(عام!$C$2:$AA$2,MATCH($W$3,OFFSET(عام!$C$1:$AA$1,MATCH($R6,عام!$B:$B,0)+T$5-2,,),0)-1)</f>
        <v>الحادي عشر</v>
      </c>
      <c r="U7" s="99" t="e">
        <f ca="1">INDEX(عام!$C$2:$AA$2,MATCH($W$3,OFFSET(عام!$C$1:$AA$1,MATCH($R6,عام!$B:$B,0)+U$5-2,,),0)-1)</f>
        <v>#N/A</v>
      </c>
      <c r="V7" s="99" t="e">
        <f ca="1">INDEX(عام!$C$2:$AA$2,MATCH($W$3,OFFSET(عام!$C$1:$AA$1,MATCH($R6,عام!$B:$B,0)+V$5-2,,),0)-1)</f>
        <v>#N/A</v>
      </c>
      <c r="W7" s="99" t="str">
        <f ca="1">INDEX(عام!$C$2:$AA$2,MATCH($W$3,OFFSET(عام!$C$1:$AA$1,MATCH($R6,عام!$B:$B,0)+W$5-2,,),0)-1)</f>
        <v>الثاني عشر</v>
      </c>
      <c r="X7" s="100" t="str">
        <f ca="1">INDEX(عام!$C$2:$AA$2,MATCH($W$3,OFFSET(عام!$C$1:$AA$1,MATCH($R6,عام!$B:$B,0)+X$5-2,,),0)-1)</f>
        <v>الثاني عشر</v>
      </c>
    </row>
    <row r="8" spans="2:24">
      <c r="B8" s="86"/>
      <c r="C8" s="121" t="s">
        <v>33</v>
      </c>
      <c r="D8" s="91" t="s">
        <v>78</v>
      </c>
      <c r="E8" s="86"/>
      <c r="F8" s="86"/>
      <c r="G8" s="86"/>
      <c r="H8" s="128" t="s">
        <v>23</v>
      </c>
      <c r="I8" s="108" t="str">
        <f ca="1">INDEX(OFFSET(عام!$A$1,MATCH($H8,عام!$B:$B,0)-1,MATCH($J$3,عام!$2:$2,0)-1,6),I$5)</f>
        <v>قراءة</v>
      </c>
      <c r="J8" s="104" t="str">
        <f ca="1">INDEX(OFFSET(عام!$A$1,MATCH($H8,عام!$B:$B,0)-1,MATCH($J$3,عام!$2:$2,0)-1,6),J$5)</f>
        <v xml:space="preserve">رياضيات </v>
      </c>
      <c r="K8" s="104" t="str">
        <f ca="1">INDEX(OFFSET(عام!$A$1,MATCH($H8,عام!$B:$B,0)-1,MATCH($J$3,عام!$2:$2,0)-1,6),K$5)</f>
        <v xml:space="preserve">رياضيات </v>
      </c>
      <c r="L8" s="104" t="str">
        <f ca="1">INDEX(OFFSET(عام!$A$1,MATCH($H8,عام!$B:$B,0)-1,MATCH($J$3,عام!$2:$2,0)-1,6),L$5)</f>
        <v>الاسلامية</v>
      </c>
      <c r="M8" s="104" t="str">
        <f ca="1">INDEX(OFFSET(عام!$A$1,MATCH($H8,عام!$B:$B,0)-1,MATCH($J$3,عام!$2:$2,0)-1,6),M$5)</f>
        <v>فنية ونشيد</v>
      </c>
      <c r="N8" s="105" t="str">
        <f ca="1">INDEX(OFFSET(عام!$A$1,MATCH($H8,عام!$B:$B,0)-1,MATCH($J$3,عام!$2:$2,0)-1,6),N$5)</f>
        <v>رياضة</v>
      </c>
      <c r="R8" s="128" t="s">
        <v>23</v>
      </c>
      <c r="S8" s="108" t="str">
        <f ca="1">INDEX(OFFSET(عام!$C$1:$AA$1,MATCH($R8,عام!$B:$B,0)+S$5-2,,),MATCH($W$3,OFFSET(عام!$C$1:$AA$1,MATCH($R8,عام!$B:$B,0)+S$5-2,,),0)-1)</f>
        <v>قواعد</v>
      </c>
      <c r="T8" s="104" t="str">
        <f ca="1">INDEX(OFFSET(عام!$C$1:$AA$1,MATCH($R8,عام!$B:$B,0)+T$5-2,,),MATCH($W$3,OFFSET(عام!$C$1:$AA$1,MATCH($R8,عام!$B:$B,0)+T$5-2,,),0)-1)</f>
        <v>وطنية</v>
      </c>
      <c r="U8" s="104" t="e">
        <f ca="1">INDEX(OFFSET(عام!$C$1:$AA$1,MATCH($R8,عام!$B:$B,0)+U$5-2,,),MATCH($W$3,OFFSET(عام!$C$1:$AA$1,MATCH($R8,عام!$B:$B,0)+U$5-2,,),0)-1)</f>
        <v>#N/A</v>
      </c>
      <c r="V8" s="104" t="str">
        <f ca="1">INDEX(OFFSET(عام!$C$1:$AA$1,MATCH($R8,عام!$B:$B,0)+V$5-2,,),MATCH($W$3,OFFSET(عام!$C$1:$AA$1,MATCH($R8,عام!$B:$B,0)+V$5-2,,),0)-1)</f>
        <v>قواعد</v>
      </c>
      <c r="W8" s="104" t="str">
        <f ca="1">INDEX(OFFSET(عام!$C$1:$AA$1,MATCH($R8,عام!$B:$B,0)+W$5-2,,),MATCH($W$3,OFFSET(عام!$C$1:$AA$1,MATCH($R8,عام!$B:$B,0)+W$5-2,,),0)-1)</f>
        <v>رياضة</v>
      </c>
      <c r="X8" s="105" t="str">
        <f ca="1">INDEX(OFFSET(عام!$C$1:$AA$1,MATCH($R8,عام!$B:$B,0)+X$5-2,,),MATCH($W$3,OFFSET(عام!$C$1:$AA$1,MATCH($R8,عام!$B:$B,0)+X$5-2,,),0)-1)</f>
        <v>انشاء</v>
      </c>
    </row>
    <row r="9" spans="2:24" ht="15.75" thickBot="1">
      <c r="B9" s="86"/>
      <c r="C9" s="92" t="s">
        <v>34</v>
      </c>
      <c r="D9" s="91" t="s">
        <v>79</v>
      </c>
      <c r="E9" s="86"/>
      <c r="F9" s="86"/>
      <c r="G9" s="86"/>
      <c r="H9" s="129"/>
      <c r="I9" s="98">
        <f ca="1">INDEX(OFFSET(عام!$A$1,MATCH($H8,عام!$B:$B,0)-1,MATCH($J$3,عام!$2:$2,0),6),I$5)</f>
        <v>4</v>
      </c>
      <c r="J9" s="99">
        <f ca="1">INDEX(OFFSET(عام!$A$1,MATCH($H8,عام!$B:$B,0)-1,MATCH($J$3,عام!$2:$2,0),6),J$5)</f>
        <v>4</v>
      </c>
      <c r="K9" s="99">
        <f ca="1">INDEX(OFFSET(عام!$A$1,MATCH($H8,عام!$B:$B,0)-1,MATCH($J$3,عام!$2:$2,0),6),K$5)</f>
        <v>4</v>
      </c>
      <c r="L9" s="99">
        <f ca="1">INDEX(OFFSET(عام!$A$1,MATCH($H8,عام!$B:$B,0)-1,MATCH($J$3,عام!$2:$2,0),6),L$5)</f>
        <v>14</v>
      </c>
      <c r="M9" s="99">
        <f ca="1">INDEX(OFFSET(عام!$A$1,MATCH($H8,عام!$B:$B,0)-1,MATCH($J$3,عام!$2:$2,0),6),M$5)</f>
        <v>3</v>
      </c>
      <c r="N9" s="100">
        <f ca="1">INDEX(OFFSET(عام!$A$1,MATCH($H8,عام!$B:$B,0)-1,MATCH($J$3,عام!$2:$2,0),6),N$5)</f>
        <v>19</v>
      </c>
      <c r="R9" s="129"/>
      <c r="S9" s="98" t="str">
        <f ca="1">INDEX(عام!$C$2:$AA$2,MATCH($W$3,OFFSET(عام!$C$1:$AA$1,MATCH($R8,عام!$B:$B,0)+S$5-2,,),0)-1)</f>
        <v>الحادي عشر</v>
      </c>
      <c r="T9" s="99" t="str">
        <f ca="1">INDEX(عام!$C$2:$AA$2,MATCH($W$3,OFFSET(عام!$C$1:$AA$1,MATCH($R8,عام!$B:$B,0)+T$5-2,,),0)-1)</f>
        <v>الحادي عشر</v>
      </c>
      <c r="U9" s="99" t="e">
        <f ca="1">INDEX(عام!$C$2:$AA$2,MATCH($W$3,OFFSET(عام!$C$1:$AA$1,MATCH($R8,عام!$B:$B,0)+U$5-2,,),0)-1)</f>
        <v>#N/A</v>
      </c>
      <c r="V9" s="99" t="str">
        <f ca="1">INDEX(عام!$C$2:$AA$2,MATCH($W$3,OFFSET(عام!$C$1:$AA$1,MATCH($R8,عام!$B:$B,0)+V$5-2,,),0)-1)</f>
        <v>الثاني عشر</v>
      </c>
      <c r="W9" s="99" t="str">
        <f ca="1">INDEX(عام!$C$2:$AA$2,MATCH($W$3,OFFSET(عام!$C$1:$AA$1,MATCH($R8,عام!$B:$B,0)+W$5-2,,),0)-1)</f>
        <v>الثاني</v>
      </c>
      <c r="X9" s="100" t="str">
        <f ca="1">INDEX(عام!$C$2:$AA$2,MATCH($W$3,OFFSET(عام!$C$1:$AA$1,MATCH($R8,عام!$B:$B,0)+X$5-2,,),0)-1)</f>
        <v>الثاني عشر</v>
      </c>
    </row>
    <row r="10" spans="2:24">
      <c r="B10" s="86"/>
      <c r="C10" s="121" t="s">
        <v>35</v>
      </c>
      <c r="D10" s="91" t="s">
        <v>80</v>
      </c>
      <c r="E10" s="86"/>
      <c r="F10" s="86"/>
      <c r="G10" s="86"/>
      <c r="H10" s="128" t="s">
        <v>26</v>
      </c>
      <c r="I10" s="108" t="str">
        <f ca="1">INDEX(OFFSET(عام!$A$1,MATCH($H10,عام!$B:$B,0)-1,MATCH($J$3,عام!$2:$2,0)-1,6),I$5)</f>
        <v>قراءة</v>
      </c>
      <c r="J10" s="104" t="str">
        <f ca="1">INDEX(OFFSET(عام!$A$1,MATCH($H10,عام!$B:$B,0)-1,MATCH($J$3,عام!$2:$2,0)-1,6),J$5)</f>
        <v xml:space="preserve">رياضيات </v>
      </c>
      <c r="K10" s="104" t="str">
        <f ca="1">INDEX(OFFSET(عام!$A$1,MATCH($H10,عام!$B:$B,0)-1,MATCH($J$3,عام!$2:$2,0)-1,6),K$5)</f>
        <v>علوم</v>
      </c>
      <c r="L10" s="104" t="str">
        <f ca="1">INDEX(OFFSET(عام!$A$1,MATCH($H10,عام!$B:$B,0)-1,MATCH($J$3,عام!$2:$2,0)-1,6),L$5)</f>
        <v>قراءة</v>
      </c>
      <c r="M10" s="104" t="str">
        <f ca="1">INDEX(OFFSET(عام!$A$1,MATCH($H10,عام!$B:$B,0)-1,MATCH($J$3,عام!$2:$2,0)-1,6),M$5)</f>
        <v>فنية ونشيد</v>
      </c>
      <c r="N10" s="105" t="str">
        <f ca="1">INDEX(OFFSET(عام!$A$1,MATCH($H10,عام!$B:$B,0)-1,MATCH($J$3,عام!$2:$2,0)-1,6),N$5)</f>
        <v>رياضة</v>
      </c>
      <c r="R10" s="128" t="s">
        <v>26</v>
      </c>
      <c r="S10" s="108" t="e">
        <f ca="1">INDEX(OFFSET(عام!$C$1:$AA$1,MATCH($R10,عام!$B:$B,0)+S$5-2,,),MATCH($W$3,OFFSET(عام!$C$1:$AA$1,MATCH($R10,عام!$B:$B,0)+S$5-2,,),0)-1)</f>
        <v>#N/A</v>
      </c>
      <c r="T10" s="104" t="e">
        <f ca="1">INDEX(OFFSET(عام!$C$1:$AA$1,MATCH($R10,عام!$B:$B,0)+T$5-2,,),MATCH($W$3,OFFSET(عام!$C$1:$AA$1,MATCH($R10,عام!$B:$B,0)+T$5-2,,),0)-1)</f>
        <v>#N/A</v>
      </c>
      <c r="U10" s="104" t="str">
        <f ca="1">INDEX(OFFSET(عام!$C$1:$AA$1,MATCH($R10,عام!$B:$B,0)+U$5-2,,),MATCH($W$3,OFFSET(عام!$C$1:$AA$1,MATCH($R10,عام!$B:$B,0)+U$5-2,,),0)-1)</f>
        <v>املاء وخط</v>
      </c>
      <c r="V10" s="104" t="str">
        <f ca="1">INDEX(OFFSET(عام!$C$1:$AA$1,MATCH($R10,عام!$B:$B,0)+V$5-2,,),MATCH($W$3,OFFSET(عام!$C$1:$AA$1,MATCH($R10,عام!$B:$B,0)+V$5-2,,),0)-1)</f>
        <v>املاء وخط</v>
      </c>
      <c r="W10" s="104" t="str">
        <f ca="1">INDEX(OFFSET(عام!$C$1:$AA$1,MATCH($R10,عام!$B:$B,0)+W$5-2,,),MATCH($W$3,OFFSET(عام!$C$1:$AA$1,MATCH($R10,عام!$B:$B,0)+W$5-2,,),0)-1)</f>
        <v>رياضة</v>
      </c>
      <c r="X10" s="105" t="str">
        <f ca="1">INDEX(OFFSET(عام!$C$1:$AA$1,MATCH($R10,عام!$B:$B,0)+X$5-2,,),MATCH($W$3,OFFSET(عام!$C$1:$AA$1,MATCH($R10,عام!$B:$B,0)+X$5-2,,),0)-1)</f>
        <v>انشاء</v>
      </c>
    </row>
    <row r="11" spans="2:24" ht="15.75" thickBot="1">
      <c r="B11" s="86"/>
      <c r="C11" s="92" t="s">
        <v>39</v>
      </c>
      <c r="D11" s="91" t="s">
        <v>86</v>
      </c>
      <c r="E11" s="86"/>
      <c r="F11" s="86"/>
      <c r="G11" s="86"/>
      <c r="H11" s="129"/>
      <c r="I11" s="98">
        <f ca="1">INDEX(OFFSET(عام!$A$1,MATCH($H10,عام!$B:$B,0)-1,MATCH($J$3,عام!$2:$2,0),6),I$5)</f>
        <v>4</v>
      </c>
      <c r="J11" s="99">
        <f ca="1">INDEX(OFFSET(عام!$A$1,MATCH($H10,عام!$B:$B,0)-1,MATCH($J$3,عام!$2:$2,0),6),J$5)</f>
        <v>4</v>
      </c>
      <c r="K11" s="99">
        <f ca="1">INDEX(OFFSET(عام!$A$1,MATCH($H10,عام!$B:$B,0)-1,MATCH($J$3,عام!$2:$2,0),6),K$5)</f>
        <v>4</v>
      </c>
      <c r="L11" s="99">
        <f ca="1">INDEX(OFFSET(عام!$A$1,MATCH($H10,عام!$B:$B,0)-1,MATCH($J$3,عام!$2:$2,0),6),L$5)</f>
        <v>4</v>
      </c>
      <c r="M11" s="99">
        <f ca="1">INDEX(OFFSET(عام!$A$1,MATCH($H10,عام!$B:$B,0)-1,MATCH($J$3,عام!$2:$2,0),6),M$5)</f>
        <v>3</v>
      </c>
      <c r="N11" s="100">
        <f ca="1">INDEX(OFFSET(عام!$A$1,MATCH($H10,عام!$B:$B,0)-1,MATCH($J$3,عام!$2:$2,0),6),N$5)</f>
        <v>19</v>
      </c>
      <c r="R11" s="129"/>
      <c r="S11" s="98" t="e">
        <f ca="1">INDEX(عام!$C$2:$AA$2,MATCH($W$3,OFFSET(عام!$C$1:$AA$1,MATCH($R10,عام!$B:$B,0)+S$5-2,,),0)-1)</f>
        <v>#N/A</v>
      </c>
      <c r="T11" s="99" t="e">
        <f ca="1">INDEX(عام!$C$2:$AA$2,MATCH($W$3,OFFSET(عام!$C$1:$AA$1,MATCH($R10,عام!$B:$B,0)+T$5-2,,),0)-1)</f>
        <v>#N/A</v>
      </c>
      <c r="U11" s="99" t="str">
        <f ca="1">INDEX(عام!$C$2:$AA$2,MATCH($W$3,OFFSET(عام!$C$1:$AA$1,MATCH($R10,عام!$B:$B,0)+U$5-2,,),0)-1)</f>
        <v>الحادي عشر</v>
      </c>
      <c r="V11" s="99" t="str">
        <f ca="1">INDEX(عام!$C$2:$AA$2,MATCH($W$3,OFFSET(عام!$C$1:$AA$1,MATCH($R10,عام!$B:$B,0)+V$5-2,,),0)-1)</f>
        <v>الثاني عشر</v>
      </c>
      <c r="W11" s="99" t="str">
        <f ca="1">INDEX(عام!$C$2:$AA$2,MATCH($W$3,OFFSET(عام!$C$1:$AA$1,MATCH($R10,عام!$B:$B,0)+W$5-2,,),0)-1)</f>
        <v>الثاني</v>
      </c>
      <c r="X11" s="100" t="str">
        <f ca="1">INDEX(عام!$C$2:$AA$2,MATCH($W$3,OFFSET(عام!$C$1:$AA$1,MATCH($R10,عام!$B:$B,0)+X$5-2,,),0)-1)</f>
        <v>الثاني عشر</v>
      </c>
    </row>
    <row r="12" spans="2:24">
      <c r="C12" s="121" t="s">
        <v>44</v>
      </c>
      <c r="D12" s="90" t="s">
        <v>87</v>
      </c>
      <c r="H12" s="128" t="s">
        <v>85</v>
      </c>
      <c r="I12" s="108" t="str">
        <f ca="1">INDEX(OFFSET(عام!$A$1,MATCH($H12,عام!$B:$B,0)-1,MATCH($J$3,عام!$2:$2,0)-1,6),I$5)</f>
        <v>قراءة</v>
      </c>
      <c r="J12" s="104" t="str">
        <f ca="1">INDEX(OFFSET(عام!$A$1,MATCH($H12,عام!$B:$B,0)-1,MATCH($J$3,عام!$2:$2,0)-1,6),J$5)</f>
        <v xml:space="preserve">رياضيات </v>
      </c>
      <c r="K12" s="104" t="str">
        <f ca="1">INDEX(OFFSET(عام!$A$1,MATCH($H12,عام!$B:$B,0)-1,MATCH($J$3,عام!$2:$2,0)-1,6),K$5)</f>
        <v>قراءة</v>
      </c>
      <c r="L12" s="104" t="str">
        <f ca="1">INDEX(OFFSET(عام!$A$1,MATCH($H12,عام!$B:$B,0)-1,MATCH($J$3,عام!$2:$2,0)-1,6),L$5)</f>
        <v>الاسلامية</v>
      </c>
      <c r="M12" s="104" t="str">
        <f ca="1">INDEX(OFFSET(عام!$A$1,MATCH($H12,عام!$B:$B,0)-1,MATCH($J$3,عام!$2:$2,0)-1,6),M$5)</f>
        <v>فنية ونشيد</v>
      </c>
      <c r="N12" s="105" t="str">
        <f ca="1">INDEX(OFFSET(عام!$A$1,MATCH($H12,عام!$B:$B,0)-1,MATCH($J$3,عام!$2:$2,0)-1,6),N$5)</f>
        <v>علوم</v>
      </c>
      <c r="R12" s="128" t="s">
        <v>85</v>
      </c>
      <c r="S12" s="108" t="e">
        <f ca="1">INDEX(OFFSET(عام!$C$1:$AA$1,MATCH($R12,عام!$B:$B,0)+S$5-2,,),MATCH($W$3,OFFSET(عام!$C$1:$AA$1,MATCH($R12,عام!$B:$B,0)+S$5-2,,),0)-1)</f>
        <v>#N/A</v>
      </c>
      <c r="T12" s="104" t="e">
        <f ca="1">INDEX(OFFSET(عام!$C$1:$AA$1,MATCH($R12,عام!$B:$B,0)+T$5-2,,),MATCH($W$3,OFFSET(عام!$C$1:$AA$1,MATCH($R12,عام!$B:$B,0)+T$5-2,,),0)-1)</f>
        <v>#N/A</v>
      </c>
      <c r="U12" s="104" t="str">
        <f ca="1">INDEX(OFFSET(عام!$C$1:$AA$1,MATCH($R12,عام!$B:$B,0)+U$5-2,,),MATCH($W$3,OFFSET(عام!$C$1:$AA$1,MATCH($R12,عام!$B:$B,0)+U$5-2,,),0)-1)</f>
        <v>محفوظات</v>
      </c>
      <c r="V12" s="104" t="e">
        <f ca="1">INDEX(OFFSET(عام!$C$1:$AA$1,MATCH($R12,عام!$B:$B,0)+V$5-2,,),MATCH($W$3,OFFSET(عام!$C$1:$AA$1,MATCH($R12,عام!$B:$B,0)+V$5-2,,),0)-1)</f>
        <v>#N/A</v>
      </c>
      <c r="W12" s="104" t="str">
        <f ca="1">INDEX(OFFSET(عام!$C$1:$AA$1,MATCH($R12,عام!$B:$B,0)+W$5-2,,),MATCH($W$3,OFFSET(عام!$C$1:$AA$1,MATCH($R12,عام!$B:$B,0)+W$5-2,,),0)-1)</f>
        <v>محفوظات</v>
      </c>
      <c r="X12" s="105" t="str">
        <f ca="1">INDEX(OFFSET(عام!$C$1:$AA$1,MATCH($R12,عام!$B:$B,0)+X$5-2,,),MATCH($W$3,OFFSET(عام!$C$1:$AA$1,MATCH($R12,عام!$B:$B,0)+X$5-2,,),0)-1)</f>
        <v>رياضة</v>
      </c>
    </row>
    <row r="13" spans="2:24" ht="15.75" thickBot="1">
      <c r="H13" s="129"/>
      <c r="I13" s="98">
        <f ca="1">INDEX(OFFSET(عام!$A$1,MATCH($H12,عام!$B:$B,0)-1,MATCH($J$3,عام!$2:$2,0),6),I$5)</f>
        <v>4</v>
      </c>
      <c r="J13" s="99">
        <f ca="1">INDEX(OFFSET(عام!$A$1,MATCH($H12,عام!$B:$B,0)-1,MATCH($J$3,عام!$2:$2,0),6),J$5)</f>
        <v>4</v>
      </c>
      <c r="K13" s="99">
        <f ca="1">INDEX(OFFSET(عام!$A$1,MATCH($H12,عام!$B:$B,0)-1,MATCH($J$3,عام!$2:$2,0),6),K$5)</f>
        <v>4</v>
      </c>
      <c r="L13" s="99">
        <f ca="1">INDEX(OFFSET(عام!$A$1,MATCH($H12,عام!$B:$B,0)-1,MATCH($J$3,عام!$2:$2,0),6),L$5)</f>
        <v>14</v>
      </c>
      <c r="M13" s="99">
        <f ca="1">INDEX(OFFSET(عام!$A$1,MATCH($H12,عام!$B:$B,0)-1,MATCH($J$3,عام!$2:$2,0),6),M$5)</f>
        <v>3</v>
      </c>
      <c r="N13" s="100">
        <f ca="1">INDEX(OFFSET(عام!$A$1,MATCH($H12,عام!$B:$B,0)-1,MATCH($J$3,عام!$2:$2,0),6),N$5)</f>
        <v>4</v>
      </c>
      <c r="R13" s="129"/>
      <c r="S13" s="98" t="e">
        <f ca="1">INDEX(عام!$C$2:$AA$2,MATCH($W$3,OFFSET(عام!$C$1:$AA$1,MATCH($R12,عام!$B:$B,0)+S$5-2,,),0)-1)</f>
        <v>#N/A</v>
      </c>
      <c r="T13" s="99" t="e">
        <f ca="1">INDEX(عام!$C$2:$AA$2,MATCH($W$3,OFFSET(عام!$C$1:$AA$1,MATCH($R12,عام!$B:$B,0)+T$5-2,,),0)-1)</f>
        <v>#N/A</v>
      </c>
      <c r="U13" s="99" t="str">
        <f ca="1">INDEX(عام!$C$2:$AA$2,MATCH($W$3,OFFSET(عام!$C$1:$AA$1,MATCH($R12,عام!$B:$B,0)+U$5-2,,),0)-1)</f>
        <v>الثاني عشر</v>
      </c>
      <c r="V13" s="99" t="e">
        <f ca="1">INDEX(عام!$C$2:$AA$2,MATCH($W$3,OFFSET(عام!$C$1:$AA$1,MATCH($R12,عام!$B:$B,0)+V$5-2,,),0)-1)</f>
        <v>#N/A</v>
      </c>
      <c r="W13" s="99" t="str">
        <f ca="1">INDEX(عام!$C$2:$AA$2,MATCH($W$3,OFFSET(عام!$C$1:$AA$1,MATCH($R12,عام!$B:$B,0)+W$5-2,,),0)-1)</f>
        <v>الحادي عشر</v>
      </c>
      <c r="X13" s="100" t="str">
        <f ca="1">INDEX(عام!$C$2:$AA$2,MATCH($W$3,OFFSET(عام!$C$1:$AA$1,MATCH($R12,عام!$B:$B,0)+X$5-2,,),0)-1)</f>
        <v>الثاني عشر</v>
      </c>
    </row>
    <row r="14" spans="2:24" ht="15.75" thickBot="1">
      <c r="H14" s="128" t="s">
        <v>27</v>
      </c>
      <c r="I14" s="108" t="str">
        <f ca="1">INDEX(OFFSET(عام!$A$1,MATCH($H14,عام!$B:$B,0)-1,MATCH($J$3,عام!$2:$2,0)-1,6),I$5)</f>
        <v>قراءة</v>
      </c>
      <c r="J14" s="104" t="str">
        <f ca="1">INDEX(OFFSET(عام!$A$1,MATCH($H14,عام!$B:$B,0)-1,MATCH($J$3,عام!$2:$2,0)-1,6),J$5)</f>
        <v xml:space="preserve">رياضيات </v>
      </c>
      <c r="K14" s="104" t="str">
        <f ca="1">INDEX(OFFSET(عام!$A$1,MATCH($H14,عام!$B:$B,0)-1,MATCH($J$3,عام!$2:$2,0)-1,6),K$5)</f>
        <v>الاسلامية</v>
      </c>
      <c r="L14" s="104" t="str">
        <f ca="1">INDEX(OFFSET(عام!$A$1,MATCH($H14,عام!$B:$B,0)-1,MATCH($J$3,عام!$2:$2,0)-1,6),L$5)</f>
        <v>رياضة</v>
      </c>
      <c r="M14" s="104" t="str">
        <f ca="1">INDEX(OFFSET(عام!$A$1,MATCH($H14,عام!$B:$B,0)-1,MATCH($J$3,عام!$2:$2,0)-1,6),M$5)</f>
        <v>تعبير</v>
      </c>
      <c r="N14" s="105" t="str">
        <f ca="1">INDEX(OFFSET(عام!$A$1,MATCH($H14,عام!$B:$B,0)-1,MATCH($J$3,عام!$2:$2,0)-1,6),N$5)</f>
        <v>علوم</v>
      </c>
      <c r="R14" s="128" t="s">
        <v>27</v>
      </c>
      <c r="S14" s="108" t="e">
        <f ca="1">INDEX(OFFSET(عام!$C$1:$AA$1,MATCH($R14,عام!$B:$B,0)+S$5-2,,),MATCH($W$3,OFFSET(عام!$C$1:$AA$1,MATCH($R14,عام!$B:$B,0)+S$5-2,,),0)-1)</f>
        <v>#N/A</v>
      </c>
      <c r="T14" s="104" t="str">
        <f ca="1">INDEX(OFFSET(عام!$C$1:$AA$1,MATCH($R14,عام!$B:$B,0)+T$5-2,,),MATCH($W$3,OFFSET(عام!$C$1:$AA$1,MATCH($R14,عام!$B:$B,0)+T$5-2,,),0)-1)</f>
        <v>انشاء</v>
      </c>
      <c r="U14" s="104" t="e">
        <f ca="1">INDEX(OFFSET(عام!$C$1:$AA$1,MATCH($R14,عام!$B:$B,0)+U$5-2,,),MATCH($W$3,OFFSET(عام!$C$1:$AA$1,MATCH($R14,عام!$B:$B,0)+U$5-2,,),0)-1)</f>
        <v>#N/A</v>
      </c>
      <c r="V14" s="104" t="str">
        <f ca="1">INDEX(OFFSET(عام!$C$1:$AA$1,MATCH($R14,عام!$B:$B,0)+V$5-2,,),MATCH($W$3,OFFSET(عام!$C$1:$AA$1,MATCH($R14,عام!$B:$B,0)+V$5-2,,),0)-1)</f>
        <v>انشاء</v>
      </c>
      <c r="W14" s="104" t="str">
        <f ca="1">INDEX(OFFSET(عام!$C$1:$AA$1,MATCH($R14,عام!$B:$B,0)+W$5-2,,),MATCH($W$3,OFFSET(عام!$C$1:$AA$1,MATCH($R14,عام!$B:$B,0)+W$5-2,,),0)-1)</f>
        <v>رياضة</v>
      </c>
      <c r="X14" s="105" t="str">
        <f ca="1">INDEX(OFFSET(عام!$C$1:$AA$1,MATCH($R14,عام!$B:$B,0)+X$5-2,,),MATCH($W$3,OFFSET(عام!$C$1:$AA$1,MATCH($R14,عام!$B:$B,0)+X$5-2,,),0)-1)</f>
        <v>رياضة</v>
      </c>
    </row>
    <row r="15" spans="2:24" ht="15.75" thickBot="1">
      <c r="C15" s="77" t="str">
        <f>عام!C54</f>
        <v>1</v>
      </c>
      <c r="D15" s="93" t="str">
        <f>عام!D54</f>
        <v>عباس 1</v>
      </c>
      <c r="E15" s="76">
        <v>1</v>
      </c>
      <c r="H15" s="129"/>
      <c r="I15" s="98">
        <f ca="1">INDEX(OFFSET(عام!$A$1,MATCH($H14,عام!$B:$B,0)-1,MATCH($J$3,عام!$2:$2,0),6),I$5)</f>
        <v>4</v>
      </c>
      <c r="J15" s="99">
        <f ca="1">INDEX(OFFSET(عام!$A$1,MATCH($H14,عام!$B:$B,0)-1,MATCH($J$3,عام!$2:$2,0),6),J$5)</f>
        <v>4</v>
      </c>
      <c r="K15" s="99">
        <f ca="1">INDEX(OFFSET(عام!$A$1,MATCH($H14,عام!$B:$B,0)-1,MATCH($J$3,عام!$2:$2,0),6),K$5)</f>
        <v>14</v>
      </c>
      <c r="L15" s="99">
        <f ca="1">INDEX(OFFSET(عام!$A$1,MATCH($H14,عام!$B:$B,0)-1,MATCH($J$3,عام!$2:$2,0),6),L$5)</f>
        <v>19</v>
      </c>
      <c r="M15" s="99">
        <f ca="1">INDEX(OFFSET(عام!$A$1,MATCH($H14,عام!$B:$B,0)-1,MATCH($J$3,عام!$2:$2,0),6),M$5)</f>
        <v>4</v>
      </c>
      <c r="N15" s="100">
        <f ca="1">INDEX(OFFSET(عام!$A$1,MATCH($H14,عام!$B:$B,0)-1,MATCH($J$3,عام!$2:$2,0),6),N$5)</f>
        <v>4</v>
      </c>
      <c r="R15" s="129"/>
      <c r="S15" s="98" t="e">
        <f ca="1">INDEX(عام!$C$2:$AA$2,MATCH($W$3,OFFSET(عام!$C$1:$AA$1,MATCH($R14,عام!$B:$B,0)+S$5-2,,),0)-1)</f>
        <v>#N/A</v>
      </c>
      <c r="T15" s="99" t="str">
        <f ca="1">INDEX(عام!$C$2:$AA$2,MATCH($W$3,OFFSET(عام!$C$1:$AA$1,MATCH($R14,عام!$B:$B,0)+T$5-2,,),0)-1)</f>
        <v>الحادي عشر</v>
      </c>
      <c r="U15" s="99" t="e">
        <f ca="1">INDEX(عام!$C$2:$AA$2,MATCH($W$3,OFFSET(عام!$C$1:$AA$1,MATCH($R14,عام!$B:$B,0)+U$5-2,,),0)-1)</f>
        <v>#N/A</v>
      </c>
      <c r="V15" s="99" t="str">
        <f ca="1">INDEX(عام!$C$2:$AA$2,MATCH($W$3,OFFSET(عام!$C$1:$AA$1,MATCH($R14,عام!$B:$B,0)+V$5-2,,),0)-1)</f>
        <v>الثاني عشر</v>
      </c>
      <c r="W15" s="99" t="str">
        <f ca="1">INDEX(عام!$C$2:$AA$2,MATCH($W$3,OFFSET(عام!$C$1:$AA$1,MATCH($R14,عام!$B:$B,0)+W$5-2,,),0)-1)</f>
        <v>الثاني عشر</v>
      </c>
      <c r="X15" s="100" t="str">
        <f ca="1">INDEX(عام!$C$2:$AA$2,MATCH($W$3,OFFSET(عام!$C$1:$AA$1,MATCH($R14,عام!$B:$B,0)+X$5-2,,),0)-1)</f>
        <v>الحادي عشر</v>
      </c>
    </row>
    <row r="16" spans="2:24" ht="15.75" thickBot="1">
      <c r="C16" s="77" t="str">
        <f>عام!C55</f>
        <v>2</v>
      </c>
      <c r="D16" s="93" t="str">
        <f>عام!D55</f>
        <v>عباس 2</v>
      </c>
      <c r="E16" s="76">
        <v>2</v>
      </c>
      <c r="H16" s="101"/>
      <c r="I16" s="102"/>
      <c r="J16" s="102"/>
      <c r="K16" s="102"/>
      <c r="L16" s="102"/>
      <c r="M16" s="102"/>
      <c r="N16" s="102"/>
      <c r="O16" s="101"/>
      <c r="R16" s="101"/>
      <c r="S16" s="102"/>
      <c r="T16" s="102"/>
      <c r="U16" s="102"/>
      <c r="V16" s="102"/>
      <c r="W16" s="102"/>
      <c r="X16" s="102"/>
    </row>
    <row r="17" spans="2:35" ht="15.75" thickBot="1">
      <c r="C17" s="77" t="str">
        <f>عام!C56</f>
        <v>3</v>
      </c>
      <c r="D17" s="93" t="str">
        <f>عام!D56</f>
        <v>عباس 3</v>
      </c>
      <c r="E17" s="76">
        <v>3</v>
      </c>
      <c r="H17" s="101"/>
      <c r="I17" s="102"/>
      <c r="J17" s="102"/>
      <c r="K17" s="102"/>
      <c r="L17" s="102"/>
      <c r="M17" s="102"/>
      <c r="N17" s="102"/>
      <c r="O17" s="101"/>
      <c r="R17" s="101"/>
      <c r="S17" s="102"/>
      <c r="T17" s="102"/>
      <c r="U17" s="102"/>
      <c r="V17" s="102"/>
      <c r="W17" s="102"/>
      <c r="X17" s="102"/>
    </row>
    <row r="18" spans="2:35" ht="15.75" thickBot="1">
      <c r="B18" s="86"/>
      <c r="C18" s="77" t="str">
        <f>عام!C57</f>
        <v>4</v>
      </c>
      <c r="D18" s="93" t="str">
        <f>عام!D57</f>
        <v>عباس 4</v>
      </c>
      <c r="E18" s="76">
        <v>4</v>
      </c>
      <c r="H18" s="97"/>
      <c r="I18" s="97"/>
      <c r="J18" s="97"/>
      <c r="K18" s="97"/>
      <c r="L18" s="97"/>
      <c r="M18" s="97"/>
      <c r="N18" s="97"/>
      <c r="R18" s="97"/>
      <c r="S18" s="97"/>
      <c r="T18" s="97"/>
      <c r="U18" s="97"/>
      <c r="V18" s="97"/>
      <c r="W18" s="97"/>
      <c r="X18" s="97"/>
    </row>
    <row r="19" spans="2:35" ht="15.75" thickBot="1">
      <c r="B19" s="86"/>
      <c r="C19" s="77" t="str">
        <f>عام!C58</f>
        <v>5</v>
      </c>
      <c r="D19" s="93" t="str">
        <f>عام!D58</f>
        <v>عباس 5</v>
      </c>
      <c r="E19" s="76">
        <v>5</v>
      </c>
    </row>
    <row r="20" spans="2:35" ht="15.75" thickBot="1">
      <c r="B20" s="86"/>
      <c r="C20" s="77" t="str">
        <f>عام!C59</f>
        <v>6</v>
      </c>
      <c r="D20" s="93" t="str">
        <f>عام!D59</f>
        <v>عباس 6</v>
      </c>
      <c r="E20" s="76">
        <v>6</v>
      </c>
      <c r="F20" s="78"/>
      <c r="G20" s="106"/>
      <c r="I20" s="109"/>
      <c r="J20" s="109"/>
      <c r="L20" s="76" t="str">
        <f ca="1">IF(ISERROR(MATCH(I$5,INDIRECT($B24),0)),"",IF(MATCH(I$5,INDIRECT($B24),0)&gt;82,MATCH(I$5,INDIRECT($B24),0)+78,MATCH(I$5,INDIRECT($B24),0)+45))</f>
        <v/>
      </c>
      <c r="S20" s="109"/>
      <c r="T20" s="109"/>
      <c r="U20" s="109"/>
      <c r="V20" s="120"/>
      <c r="W20" s="109"/>
    </row>
    <row r="21" spans="2:35" ht="15.75" thickBot="1">
      <c r="B21" s="86"/>
      <c r="C21" s="77" t="str">
        <f>عام!C60</f>
        <v>7</v>
      </c>
      <c r="D21" s="93" t="str">
        <f>عام!D60</f>
        <v>عباس 7</v>
      </c>
      <c r="E21" s="76">
        <v>7</v>
      </c>
      <c r="F21" s="79"/>
      <c r="G21" s="107"/>
      <c r="I21" s="112" t="s">
        <v>81</v>
      </c>
      <c r="J21" s="115" t="s">
        <v>72</v>
      </c>
      <c r="S21" s="110" t="s">
        <v>82</v>
      </c>
      <c r="T21" s="135" t="s">
        <v>57</v>
      </c>
      <c r="U21" s="136"/>
      <c r="V21" s="119" t="s">
        <v>88</v>
      </c>
      <c r="W21" s="111">
        <f>VLOOKUP($T$21,$D$15:$E$36,2,0)</f>
        <v>10</v>
      </c>
    </row>
    <row r="22" spans="2:35" ht="15.75" thickBot="1">
      <c r="B22" s="86"/>
      <c r="C22" s="77" t="str">
        <f>عام!C61</f>
        <v>8</v>
      </c>
      <c r="D22" s="93" t="str">
        <f>عام!D61</f>
        <v>عباس 8</v>
      </c>
      <c r="E22" s="76">
        <v>8</v>
      </c>
      <c r="I22" s="114"/>
      <c r="J22" s="80"/>
      <c r="K22" s="80"/>
      <c r="L22" s="81"/>
      <c r="M22" s="134"/>
      <c r="N22" s="134"/>
      <c r="S22" s="80"/>
      <c r="T22" s="80"/>
      <c r="U22" s="80"/>
      <c r="V22" s="81"/>
      <c r="W22" s="134"/>
      <c r="X22" s="134"/>
    </row>
    <row r="23" spans="2:35" ht="15.75" thickBot="1">
      <c r="B23" s="86"/>
      <c r="C23" s="77" t="str">
        <f>عام!C62</f>
        <v>9</v>
      </c>
      <c r="D23" s="93" t="str">
        <f>عام!D62</f>
        <v>عباس 9</v>
      </c>
      <c r="E23" s="76">
        <v>9</v>
      </c>
      <c r="H23" s="82" t="s">
        <v>83</v>
      </c>
      <c r="I23" s="83" t="s">
        <v>3</v>
      </c>
      <c r="J23" s="84" t="s">
        <v>9</v>
      </c>
      <c r="K23" s="84" t="s">
        <v>11</v>
      </c>
      <c r="L23" s="84" t="s">
        <v>15</v>
      </c>
      <c r="M23" s="84" t="s">
        <v>18</v>
      </c>
      <c r="N23" s="85" t="s">
        <v>22</v>
      </c>
      <c r="R23" s="82" t="s">
        <v>83</v>
      </c>
      <c r="S23" s="83" t="s">
        <v>3</v>
      </c>
      <c r="T23" s="84" t="s">
        <v>9</v>
      </c>
      <c r="U23" s="84" t="s">
        <v>11</v>
      </c>
      <c r="V23" s="84" t="s">
        <v>15</v>
      </c>
      <c r="W23" s="84" t="s">
        <v>18</v>
      </c>
      <c r="X23" s="85" t="s">
        <v>22</v>
      </c>
    </row>
    <row r="24" spans="2:35" ht="15.75" thickBot="1">
      <c r="C24" s="77" t="str">
        <f>عام!C63</f>
        <v>10</v>
      </c>
      <c r="D24" s="93" t="str">
        <f>عام!D63</f>
        <v>عباس 10</v>
      </c>
      <c r="E24" s="76">
        <v>10</v>
      </c>
      <c r="F24" s="86"/>
      <c r="G24" s="86"/>
      <c r="H24" s="128" t="s">
        <v>84</v>
      </c>
      <c r="I24" s="108" t="str">
        <f ca="1">INDEX(OFFSET(عام!$A$1,MATCH($H24,عام!$B:$B,0)-1,MATCH($J$21,عام!$2:$2,0)-1,6),I$5)</f>
        <v>قراءة</v>
      </c>
      <c r="J24" s="104" t="str">
        <f ca="1">INDEX(OFFSET(عام!$A$1,MATCH($H24,عام!$B:$B,0)-1,MATCH($J$21,عام!$2:$2,0)-1,6),J$5)</f>
        <v xml:space="preserve">رياضيات </v>
      </c>
      <c r="K24" s="104" t="str">
        <f ca="1">INDEX(OFFSET(عام!$A$1,MATCH($H24,عام!$B:$B,0)-1,MATCH($J$21,عام!$2:$2,0)-1,6),K$5)</f>
        <v>علوم</v>
      </c>
      <c r="L24" s="104" t="str">
        <f ca="1">INDEX(OFFSET(عام!$A$1,MATCH($H24,عام!$B:$B,0)-1,MATCH($J$21,عام!$2:$2,0)-1,6),L$5)</f>
        <v>الاسلامية</v>
      </c>
      <c r="M24" s="104" t="str">
        <f ca="1">INDEX(OFFSET(عام!$A$1,MATCH($H24,عام!$B:$B,0)-1,MATCH($J$21,عام!$2:$2,0)-1,6),M$5)</f>
        <v>تعبير</v>
      </c>
      <c r="N24" s="105" t="str">
        <f ca="1">INDEX(OFFSET(عام!$A$1,MATCH($H24,عام!$B:$B,0)-1,MATCH($J$21,عام!$2:$2,0)-1,6),N$5)</f>
        <v>الاسلامية</v>
      </c>
      <c r="R24" s="128" t="s">
        <v>84</v>
      </c>
      <c r="S24" s="108" t="str">
        <f ca="1">INDEX(OFFSET(عام!$C$1:$AA$1,MATCH($R24,عام!$B:$B,0)+S$23-2,,),MATCH($W$21,OFFSET(عام!$C$1:$AA$1,MATCH($R24,عام!$B:$B,0)+S$23-2,,),0)-1)</f>
        <v>قواعد</v>
      </c>
      <c r="T24" s="104" t="str">
        <f ca="1">INDEX(OFFSET(عام!$C$1:$AA$1,MATCH($R24,عام!$B:$B,0)+T$23-2,,),MATCH($W$21,OFFSET(عام!$C$1:$AA$1,MATCH($R24,عام!$B:$B,0)+T$23-2,,),0)-1)</f>
        <v>قواعد</v>
      </c>
      <c r="U24" s="104" t="e">
        <f ca="1">INDEX(OFFSET(عام!$C$1:$AA$1,MATCH($R24,عام!$B:$B,0)+U$23-2,,),MATCH($W$21,OFFSET(عام!$C$1:$AA$1,MATCH($R24,عام!$B:$B,0)+U$23-2,,),0)-1)</f>
        <v>#N/A</v>
      </c>
      <c r="V24" s="104" t="e">
        <f ca="1">INDEX(OFFSET(عام!$C$1:$AA$1,MATCH($R24,عام!$B:$B,0)+V$23-2,,),MATCH($W$21,OFFSET(عام!$C$1:$AA$1,MATCH($R24,عام!$B:$B,0)+V$23-2,,),0)-1)</f>
        <v>#N/A</v>
      </c>
      <c r="W24" s="104" t="str">
        <f ca="1">INDEX(OFFSET(عام!$C$1:$AA$1,MATCH($R24,عام!$B:$B,0)+W$23-2,,),MATCH($W$21,OFFSET(عام!$C$1:$AA$1,MATCH($R24,عام!$B:$B,0)+W$23-2,,),0)-1)</f>
        <v>تعبير</v>
      </c>
      <c r="X24" s="105" t="e">
        <f ca="1">INDEX(OFFSET(عام!$C$1:$AA$1,MATCH($R24,عام!$B:$B,0)+X$23-2,,),MATCH($W$21,OFFSET(عام!$C$1:$AA$1,MATCH($R24,عام!$B:$B,0)+X$23-2,,),0)-1)</f>
        <v>#N/A</v>
      </c>
      <c r="AH24" s="103"/>
      <c r="AI24" s="103"/>
    </row>
    <row r="25" spans="2:35" ht="15.75" thickBot="1">
      <c r="C25" s="77" t="str">
        <f>عام!C64</f>
        <v>11</v>
      </c>
      <c r="D25" s="93" t="str">
        <f>عام!D64</f>
        <v>عباس 11</v>
      </c>
      <c r="E25" s="76">
        <v>11</v>
      </c>
      <c r="F25" s="86"/>
      <c r="G25" s="86"/>
      <c r="H25" s="129"/>
      <c r="I25" s="98">
        <f ca="1">INDEX(OFFSET(عام!$A$1,MATCH($H24,عام!$B:$B,0)-1,MATCH($J$21,عام!$2:$2,0),6),I$5)</f>
        <v>5</v>
      </c>
      <c r="J25" s="99">
        <f ca="1">INDEX(OFFSET(عام!$A$1,MATCH($H24,عام!$B:$B,0)-1,MATCH($J$21,عام!$2:$2,0),6),J$5)</f>
        <v>5</v>
      </c>
      <c r="K25" s="99">
        <f ca="1">INDEX(OFFSET(عام!$A$1,MATCH($H24,عام!$B:$B,0)-1,MATCH($J$21,عام!$2:$2,0),6),K$5)</f>
        <v>5</v>
      </c>
      <c r="L25" s="99">
        <f ca="1">INDEX(OFFSET(عام!$A$1,MATCH($H24,عام!$B:$B,0)-1,MATCH($J$21,عام!$2:$2,0),6),L$5)</f>
        <v>14</v>
      </c>
      <c r="M25" s="99">
        <f ca="1">INDEX(OFFSET(عام!$A$1,MATCH($H24,عام!$B:$B,0)-1,MATCH($J$21,عام!$2:$2,0),6),M$5)</f>
        <v>5</v>
      </c>
      <c r="N25" s="100">
        <f ca="1">INDEX(OFFSET(عام!$A$1,MATCH($H24,عام!$B:$B,0)-1,MATCH($J$21,عام!$2:$2,0),6),N$5)</f>
        <v>14</v>
      </c>
      <c r="R25" s="129"/>
      <c r="S25" s="98" t="str">
        <f ca="1">INDEX(عام!$C$2:$AA$2,MATCH($W$21,OFFSET(عام!$C$1:$AA$1,MATCH($R24,عام!$B:$B,0)+S$23-2,,),0)-1)</f>
        <v>السابع</v>
      </c>
      <c r="T25" s="99" t="str">
        <f ca="1">INDEX(عام!$C$2:$AA$2,MATCH($W$21,OFFSET(عام!$C$1:$AA$1,MATCH($R24,عام!$B:$B,0)+T$23-2,,),0)-1)</f>
        <v>الثامن</v>
      </c>
      <c r="U25" s="99" t="e">
        <f ca="1">INDEX(عام!$C$2:$AA$2,MATCH($W$21,OFFSET(عام!$C$1:$AA$1,MATCH($R24,عام!$B:$B,0)+U$23-2,,),0)-1)</f>
        <v>#N/A</v>
      </c>
      <c r="V25" s="99" t="e">
        <f ca="1">INDEX(عام!$C$2:$AA$2,MATCH($W$21,OFFSET(عام!$C$1:$AA$1,MATCH($R24,عام!$B:$B,0)+V$23-2,,),0)-1)</f>
        <v>#N/A</v>
      </c>
      <c r="W25" s="99" t="str">
        <f ca="1">INDEX(عام!$C$2:$AA$2,MATCH($W$21,OFFSET(عام!$C$1:$AA$1,MATCH($R24,عام!$B:$B,0)+W$23-2,,),0)-1)</f>
        <v>السابع</v>
      </c>
      <c r="X25" s="100" t="e">
        <f ca="1">INDEX(عام!$C$2:$AA$2,MATCH($W$21,OFFSET(عام!$C$1:$AA$1,MATCH($R24,عام!$B:$B,0)+X$23-2,,),0)-1)</f>
        <v>#N/A</v>
      </c>
      <c r="AH25" s="103"/>
      <c r="AI25" s="103"/>
    </row>
    <row r="26" spans="2:35" ht="15.75" thickBot="1">
      <c r="C26" s="77" t="str">
        <f>عام!C65</f>
        <v>12</v>
      </c>
      <c r="D26" s="93" t="str">
        <f>عام!D65</f>
        <v>عباس 12</v>
      </c>
      <c r="E26" s="76">
        <v>12</v>
      </c>
      <c r="F26" s="86"/>
      <c r="G26" s="86"/>
      <c r="H26" s="128" t="s">
        <v>23</v>
      </c>
      <c r="I26" s="108" t="str">
        <f ca="1">INDEX(OFFSET(عام!$A$1,MATCH($H26,عام!$B:$B,0)-1,MATCH($J$21,عام!$2:$2,0)-1,6),I$5)</f>
        <v>قراءة</v>
      </c>
      <c r="J26" s="104" t="str">
        <f ca="1">INDEX(OFFSET(عام!$A$1,MATCH($H26,عام!$B:$B,0)-1,MATCH($J$21,عام!$2:$2,0)-1,6),J$5)</f>
        <v xml:space="preserve">رياضيات </v>
      </c>
      <c r="K26" s="104" t="str">
        <f ca="1">INDEX(OFFSET(عام!$A$1,MATCH($H26,عام!$B:$B,0)-1,MATCH($J$21,عام!$2:$2,0)-1,6),K$5)</f>
        <v>الاسلامية</v>
      </c>
      <c r="L26" s="104" t="str">
        <f ca="1">INDEX(OFFSET(عام!$A$1,MATCH($H26,عام!$B:$B,0)-1,MATCH($J$21,عام!$2:$2,0)-1,6),L$5)</f>
        <v>قراءة</v>
      </c>
      <c r="M26" s="104" t="str">
        <f ca="1">INDEX(OFFSET(عام!$A$1,MATCH($H26,عام!$B:$B,0)-1,MATCH($J$21,عام!$2:$2,0)-1,6),M$5)</f>
        <v>رياضة</v>
      </c>
      <c r="N26" s="105" t="str">
        <f ca="1">INDEX(OFFSET(عام!$A$1,MATCH($H26,عام!$B:$B,0)-1,MATCH($J$21,عام!$2:$2,0)-1,6),N$5)</f>
        <v>الاسلامية</v>
      </c>
      <c r="R26" s="128" t="s">
        <v>23</v>
      </c>
      <c r="S26" s="108" t="str">
        <f ca="1">INDEX(OFFSET(عام!$C$1:$AA$1,MATCH($R26,عام!$B:$B,0)+S$23-2,,),MATCH($W$21,OFFSET(عام!$C$1:$AA$1,MATCH($R26,عام!$B:$B,0)+S$23-2,,),0)-1)</f>
        <v>قراءة</v>
      </c>
      <c r="T26" s="104" t="e">
        <f ca="1">INDEX(OFFSET(عام!$C$1:$AA$1,MATCH($R26,عام!$B:$B,0)+T$23-2,,),MATCH($W$21,OFFSET(عام!$C$1:$AA$1,MATCH($R26,عام!$B:$B,0)+T$23-2,,),0)-1)</f>
        <v>#N/A</v>
      </c>
      <c r="U26" s="104" t="str">
        <f ca="1">INDEX(OFFSET(عام!$C$1:$AA$1,MATCH($R26,عام!$B:$B,0)+U$23-2,,),MATCH($W$21,OFFSET(عام!$C$1:$AA$1,MATCH($R26,عام!$B:$B,0)+U$23-2,,),0)-1)</f>
        <v>قراءة</v>
      </c>
      <c r="V26" s="104" t="str">
        <f ca="1">INDEX(OFFSET(عام!$C$1:$AA$1,MATCH($R26,عام!$B:$B,0)+V$23-2,,),MATCH($W$21,OFFSET(عام!$C$1:$AA$1,MATCH($R26,عام!$B:$B,0)+V$23-2,,),0)-1)</f>
        <v>قراءة</v>
      </c>
      <c r="W26" s="104" t="e">
        <f ca="1">INDEX(OFFSET(عام!$C$1:$AA$1,MATCH($R26,عام!$B:$B,0)+W$23-2,,),MATCH($W$21,OFFSET(عام!$C$1:$AA$1,MATCH($R26,عام!$B:$B,0)+W$23-2,,),0)-1)</f>
        <v>#N/A</v>
      </c>
      <c r="X26" s="105" t="e">
        <f ca="1">INDEX(OFFSET(عام!$C$1:$AA$1,MATCH($R26,عام!$B:$B,0)+X$23-2,,),MATCH($W$21,OFFSET(عام!$C$1:$AA$1,MATCH($R26,عام!$B:$B,0)+X$23-2,,),0)-1)</f>
        <v>#N/A</v>
      </c>
      <c r="AH26" s="103"/>
      <c r="AI26" s="103"/>
    </row>
    <row r="27" spans="2:35" ht="15.75" thickBot="1">
      <c r="C27" s="77" t="str">
        <f>عام!C66</f>
        <v>13</v>
      </c>
      <c r="D27" s="93" t="str">
        <f>عام!D66</f>
        <v>عباس 13</v>
      </c>
      <c r="E27" s="76">
        <v>13</v>
      </c>
      <c r="F27" s="86"/>
      <c r="G27" s="86"/>
      <c r="H27" s="129"/>
      <c r="I27" s="98">
        <f ca="1">INDEX(OFFSET(عام!$A$1,MATCH($H26,عام!$B:$B,0)-1,MATCH($J$21,عام!$2:$2,0),6),I$5)</f>
        <v>5</v>
      </c>
      <c r="J27" s="99">
        <f ca="1">INDEX(OFFSET(عام!$A$1,MATCH($H26,عام!$B:$B,0)-1,MATCH($J$21,عام!$2:$2,0),6),J$5)</f>
        <v>5</v>
      </c>
      <c r="K27" s="99">
        <f ca="1">INDEX(OFFSET(عام!$A$1,MATCH($H26,عام!$B:$B,0)-1,MATCH($J$21,عام!$2:$2,0),6),K$5)</f>
        <v>14</v>
      </c>
      <c r="L27" s="99">
        <f ca="1">INDEX(OFFSET(عام!$A$1,MATCH($H26,عام!$B:$B,0)-1,MATCH($J$21,عام!$2:$2,0),6),L$5)</f>
        <v>5</v>
      </c>
      <c r="M27" s="99">
        <f ca="1">INDEX(OFFSET(عام!$A$1,MATCH($H26,عام!$B:$B,0)-1,MATCH($J$21,عام!$2:$2,0),6),M$5)</f>
        <v>17</v>
      </c>
      <c r="N27" s="100">
        <f ca="1">INDEX(OFFSET(عام!$A$1,MATCH($H26,عام!$B:$B,0)-1,MATCH($J$21,عام!$2:$2,0),6),N$5)</f>
        <v>14</v>
      </c>
      <c r="R27" s="129"/>
      <c r="S27" s="98" t="str">
        <f ca="1">INDEX(عام!$C$2:$AA$2,MATCH($W$21,OFFSET(عام!$C$1:$AA$1,MATCH($R26,عام!$B:$B,0)+S$23-2,,),0)-1)</f>
        <v>السابع</v>
      </c>
      <c r="T27" s="99" t="e">
        <f ca="1">INDEX(عام!$C$2:$AA$2,MATCH($W$21,OFFSET(عام!$C$1:$AA$1,MATCH($R26,عام!$B:$B,0)+T$23-2,,),0)-1)</f>
        <v>#N/A</v>
      </c>
      <c r="U27" s="99" t="str">
        <f ca="1">INDEX(عام!$C$2:$AA$2,MATCH($W$21,OFFSET(عام!$C$1:$AA$1,MATCH($R26,عام!$B:$B,0)+U$23-2,,),0)-1)</f>
        <v>الثامن</v>
      </c>
      <c r="V27" s="99" t="str">
        <f ca="1">INDEX(عام!$C$2:$AA$2,MATCH($W$21,OFFSET(عام!$C$1:$AA$1,MATCH($R26,عام!$B:$B,0)+V$23-2,,),0)-1)</f>
        <v>السابع</v>
      </c>
      <c r="W27" s="99" t="e">
        <f ca="1">INDEX(عام!$C$2:$AA$2,MATCH($W$21,OFFSET(عام!$C$1:$AA$1,MATCH($R26,عام!$B:$B,0)+W$23-2,,),0)-1)</f>
        <v>#N/A</v>
      </c>
      <c r="X27" s="100" t="e">
        <f ca="1">INDEX(عام!$C$2:$AA$2,MATCH($W$21,OFFSET(عام!$C$1:$AA$1,MATCH($R26,عام!$B:$B,0)+X$23-2,,),0)-1)</f>
        <v>#N/A</v>
      </c>
      <c r="AH27" s="103"/>
      <c r="AI27" s="103"/>
    </row>
    <row r="28" spans="2:35" ht="15.75" thickBot="1">
      <c r="C28" s="77" t="str">
        <f>عام!C67</f>
        <v>14</v>
      </c>
      <c r="D28" s="93" t="str">
        <f>عام!D67</f>
        <v>عباس 14</v>
      </c>
      <c r="E28" s="76">
        <v>14</v>
      </c>
      <c r="F28" s="86"/>
      <c r="G28" s="86"/>
      <c r="H28" s="128" t="s">
        <v>26</v>
      </c>
      <c r="I28" s="108" t="str">
        <f ca="1">INDEX(OFFSET(عام!$A$1,MATCH($H28,عام!$B:$B,0)-1,MATCH($J$21,عام!$2:$2,0)-1,6),I$5)</f>
        <v>قراءة</v>
      </c>
      <c r="J28" s="104" t="str">
        <f ca="1">INDEX(OFFSET(عام!$A$1,MATCH($H28,عام!$B:$B,0)-1,MATCH($J$21,عام!$2:$2,0)-1,6),J$5)</f>
        <v xml:space="preserve">رياضيات </v>
      </c>
      <c r="K28" s="104" t="str">
        <f ca="1">INDEX(OFFSET(عام!$A$1,MATCH($H28,عام!$B:$B,0)-1,MATCH($J$21,عام!$2:$2,0)-1,6),K$5)</f>
        <v xml:space="preserve">رياضيات </v>
      </c>
      <c r="L28" s="104" t="str">
        <f ca="1">INDEX(OFFSET(عام!$A$1,MATCH($H28,عام!$B:$B,0)-1,MATCH($J$21,عام!$2:$2,0)-1,6),L$5)</f>
        <v>فنية ونشيد</v>
      </c>
      <c r="M28" s="104" t="str">
        <f ca="1">INDEX(OFFSET(عام!$A$1,MATCH($H28,عام!$B:$B,0)-1,MATCH($J$21,عام!$2:$2,0)-1,6),M$5)</f>
        <v>رياضة</v>
      </c>
      <c r="N28" s="105" t="str">
        <f ca="1">INDEX(OFFSET(عام!$A$1,MATCH($H28,عام!$B:$B,0)-1,MATCH($J$21,عام!$2:$2,0)-1,6),N$5)</f>
        <v>الاسلامية</v>
      </c>
      <c r="R28" s="128" t="s">
        <v>26</v>
      </c>
      <c r="S28" s="108" t="str">
        <f ca="1">INDEX(OFFSET(عام!$C$1:$AA$1,MATCH($R28,عام!$B:$B,0)+S$23-2,,),MATCH($W$21,OFFSET(عام!$C$1:$AA$1,MATCH($R28,عام!$B:$B,0)+S$23-2,,),0)-1)</f>
        <v>وطنية</v>
      </c>
      <c r="T28" s="104" t="str">
        <f ca="1">INDEX(OFFSET(عام!$C$1:$AA$1,MATCH($R28,عام!$B:$B,0)+T$23-2,,),MATCH($W$21,OFFSET(عام!$C$1:$AA$1,MATCH($R28,عام!$B:$B,0)+T$23-2,,),0)-1)</f>
        <v>املاء وخط</v>
      </c>
      <c r="U28" s="104" t="str">
        <f ca="1">INDEX(OFFSET(عام!$C$1:$AA$1,MATCH($R28,عام!$B:$B,0)+U$23-2,,),MATCH($W$21,OFFSET(عام!$C$1:$AA$1,MATCH($R28,عام!$B:$B,0)+U$23-2,,),0)-1)</f>
        <v>قراءة</v>
      </c>
      <c r="V28" s="104" t="e">
        <f ca="1">INDEX(OFFSET(عام!$C$1:$AA$1,MATCH($R28,عام!$B:$B,0)+V$23-2,,),MATCH($W$21,OFFSET(عام!$C$1:$AA$1,MATCH($R28,عام!$B:$B,0)+V$23-2,,),0)-1)</f>
        <v>#N/A</v>
      </c>
      <c r="W28" s="104" t="e">
        <f ca="1">INDEX(OFFSET(عام!$C$1:$AA$1,MATCH($R28,عام!$B:$B,0)+W$23-2,,),MATCH($W$21,OFFSET(عام!$C$1:$AA$1,MATCH($R28,عام!$B:$B,0)+W$23-2,,),0)-1)</f>
        <v>#N/A</v>
      </c>
      <c r="X28" s="105" t="e">
        <f ca="1">INDEX(OFFSET(عام!$C$1:$AA$1,MATCH($R28,عام!$B:$B,0)+X$23-2,,),MATCH($W$21,OFFSET(عام!$C$1:$AA$1,MATCH($R28,عام!$B:$B,0)+X$23-2,,),0)-1)</f>
        <v>#N/A</v>
      </c>
      <c r="AH28" s="103"/>
      <c r="AI28" s="103"/>
    </row>
    <row r="29" spans="2:35" ht="15.75" thickBot="1">
      <c r="C29" s="77" t="str">
        <f>عام!C68</f>
        <v>15</v>
      </c>
      <c r="D29" s="93" t="str">
        <f>عام!D68</f>
        <v>عباس 15</v>
      </c>
      <c r="E29" s="76">
        <v>15</v>
      </c>
      <c r="F29" s="86"/>
      <c r="G29" s="86"/>
      <c r="H29" s="129"/>
      <c r="I29" s="98">
        <f ca="1">INDEX(OFFSET(عام!$A$1,MATCH($H28,عام!$B:$B,0)-1,MATCH($J$21,عام!$2:$2,0),6),I$5)</f>
        <v>5</v>
      </c>
      <c r="J29" s="99">
        <f ca="1">INDEX(OFFSET(عام!$A$1,MATCH($H28,عام!$B:$B,0)-1,MATCH($J$21,عام!$2:$2,0),6),J$5)</f>
        <v>5</v>
      </c>
      <c r="K29" s="99">
        <f ca="1">INDEX(OFFSET(عام!$A$1,MATCH($H28,عام!$B:$B,0)-1,MATCH($J$21,عام!$2:$2,0),6),K$5)</f>
        <v>5</v>
      </c>
      <c r="L29" s="99">
        <f ca="1">INDEX(OFFSET(عام!$A$1,MATCH($H28,عام!$B:$B,0)-1,MATCH($J$21,عام!$2:$2,0),6),L$5)</f>
        <v>3</v>
      </c>
      <c r="M29" s="99">
        <f ca="1">INDEX(OFFSET(عام!$A$1,MATCH($H28,عام!$B:$B,0)-1,MATCH($J$21,عام!$2:$2,0),6),M$5)</f>
        <v>17</v>
      </c>
      <c r="N29" s="100">
        <f ca="1">INDEX(OFFSET(عام!$A$1,MATCH($H28,عام!$B:$B,0)-1,MATCH($J$21,عام!$2:$2,0),6),N$5)</f>
        <v>14</v>
      </c>
      <c r="R29" s="129"/>
      <c r="S29" s="98" t="str">
        <f ca="1">INDEX(عام!$C$2:$AA$2,MATCH($W$21,OFFSET(عام!$C$1:$AA$1,MATCH($R28,عام!$B:$B,0)+S$23-2,,),0)-1)</f>
        <v>العاشر</v>
      </c>
      <c r="T29" s="99" t="str">
        <f ca="1">INDEX(عام!$C$2:$AA$2,MATCH($W$21,OFFSET(عام!$C$1:$AA$1,MATCH($R28,عام!$B:$B,0)+T$23-2,,),0)-1)</f>
        <v>الثامن</v>
      </c>
      <c r="U29" s="99" t="str">
        <f ca="1">INDEX(عام!$C$2:$AA$2,MATCH($W$21,OFFSET(عام!$C$1:$AA$1,MATCH($R28,عام!$B:$B,0)+U$23-2,,),0)-1)</f>
        <v>الثامن</v>
      </c>
      <c r="V29" s="99" t="e">
        <f ca="1">INDEX(عام!$C$2:$AA$2,MATCH($W$21,OFFSET(عام!$C$1:$AA$1,MATCH($R28,عام!$B:$B,0)+V$23-2,,),0)-1)</f>
        <v>#N/A</v>
      </c>
      <c r="W29" s="99" t="e">
        <f ca="1">INDEX(عام!$C$2:$AA$2,MATCH($W$21,OFFSET(عام!$C$1:$AA$1,MATCH($R28,عام!$B:$B,0)+W$23-2,,),0)-1)</f>
        <v>#N/A</v>
      </c>
      <c r="X29" s="100" t="e">
        <f ca="1">INDEX(عام!$C$2:$AA$2,MATCH($W$21,OFFSET(عام!$C$1:$AA$1,MATCH($R28,عام!$B:$B,0)+X$23-2,,),0)-1)</f>
        <v>#N/A</v>
      </c>
      <c r="AH29" s="103"/>
      <c r="AI29" s="103"/>
    </row>
    <row r="30" spans="2:35" ht="15.75" thickBot="1">
      <c r="B30" s="86"/>
      <c r="C30" s="77" t="str">
        <f>عام!C69</f>
        <v>16</v>
      </c>
      <c r="D30" s="93" t="str">
        <f>عام!D69</f>
        <v>عباس 16</v>
      </c>
      <c r="E30" s="76">
        <v>16</v>
      </c>
      <c r="H30" s="128" t="s">
        <v>85</v>
      </c>
      <c r="I30" s="108" t="str">
        <f ca="1">INDEX(OFFSET(عام!$A$1,MATCH($H30,عام!$B:$B,0)-1,MATCH($J$21,عام!$2:$2,0)-1,6),I$5)</f>
        <v>قراءة</v>
      </c>
      <c r="J30" s="104" t="str">
        <f ca="1">INDEX(OFFSET(عام!$A$1,MATCH($H30,عام!$B:$B,0)-1,MATCH($J$21,عام!$2:$2,0)-1,6),J$5)</f>
        <v xml:space="preserve">رياضيات </v>
      </c>
      <c r="K30" s="104" t="str">
        <f ca="1">INDEX(OFFSET(عام!$A$1,MATCH($H30,عام!$B:$B,0)-1,MATCH($J$21,عام!$2:$2,0)-1,6),K$5)</f>
        <v>علوم</v>
      </c>
      <c r="L30" s="104" t="str">
        <f ca="1">INDEX(OFFSET(عام!$A$1,MATCH($H30,عام!$B:$B,0)-1,MATCH($J$21,عام!$2:$2,0)-1,6),L$5)</f>
        <v>تعبير</v>
      </c>
      <c r="M30" s="104" t="str">
        <f ca="1">INDEX(OFFSET(عام!$A$1,MATCH($H30,عام!$B:$B,0)-1,MATCH($J$21,عام!$2:$2,0)-1,6),M$5)</f>
        <v>الاسلامية</v>
      </c>
      <c r="N30" s="105" t="str">
        <f ca="1">INDEX(OFFSET(عام!$A$1,MATCH($H30,عام!$B:$B,0)-1,MATCH($J$21,عام!$2:$2,0)-1,6),N$5)</f>
        <v>فنية ونشيد</v>
      </c>
      <c r="R30" s="128" t="s">
        <v>85</v>
      </c>
      <c r="S30" s="108" t="e">
        <f ca="1">INDEX(OFFSET(عام!$C$1:$AA$1,MATCH($R30,عام!$B:$B,0)+S$23-2,,),MATCH($W$21,OFFSET(عام!$C$1:$AA$1,MATCH($R30,عام!$B:$B,0)+S$23-2,,),0)-1)</f>
        <v>#N/A</v>
      </c>
      <c r="T30" s="104" t="str">
        <f ca="1">INDEX(OFFSET(عام!$C$1:$AA$1,MATCH($R30,عام!$B:$B,0)+T$23-2,,),MATCH($W$21,OFFSET(عام!$C$1:$AA$1,MATCH($R30,عام!$B:$B,0)+T$23-2,,),0)-1)</f>
        <v>محفوظات</v>
      </c>
      <c r="U30" s="104" t="str">
        <f ca="1">INDEX(OFFSET(عام!$C$1:$AA$1,MATCH($R30,عام!$B:$B,0)+U$23-2,,),MATCH($W$21,OFFSET(عام!$C$1:$AA$1,MATCH($R30,عام!$B:$B,0)+U$23-2,,),0)-1)</f>
        <v>محفوظات</v>
      </c>
      <c r="V30" s="104" t="str">
        <f ca="1">INDEX(OFFSET(عام!$C$1:$AA$1,MATCH($R30,عام!$B:$B,0)+V$23-2,,),MATCH($W$21,OFFSET(عام!$C$1:$AA$1,MATCH($R30,عام!$B:$B,0)+V$23-2,,),0)-1)</f>
        <v>قراءة</v>
      </c>
      <c r="W30" s="104" t="e">
        <f ca="1">INDEX(OFFSET(عام!$C$1:$AA$1,MATCH($R30,عام!$B:$B,0)+W$23-2,,),MATCH($W$21,OFFSET(عام!$C$1:$AA$1,MATCH($R30,عام!$B:$B,0)+W$23-2,,),0)-1)</f>
        <v>#N/A</v>
      </c>
      <c r="X30" s="105" t="e">
        <f ca="1">INDEX(OFFSET(عام!$C$1:$AA$1,MATCH($R30,عام!$B:$B,0)+X$23-2,,),MATCH($W$21,OFFSET(عام!$C$1:$AA$1,MATCH($R30,عام!$B:$B,0)+X$23-2,,),0)-1)</f>
        <v>#N/A</v>
      </c>
      <c r="AH30" s="103"/>
      <c r="AI30" s="103"/>
    </row>
    <row r="31" spans="2:35" ht="15.75" thickBot="1">
      <c r="B31" s="86"/>
      <c r="C31" s="77" t="str">
        <f>عام!C70</f>
        <v>17</v>
      </c>
      <c r="D31" s="93" t="str">
        <f>عام!D70</f>
        <v>عباس 17</v>
      </c>
      <c r="E31" s="76">
        <v>17</v>
      </c>
      <c r="H31" s="129"/>
      <c r="I31" s="98">
        <f ca="1">INDEX(OFFSET(عام!$A$1,MATCH($H30,عام!$B:$B,0)-1,MATCH($J$21,عام!$2:$2,0),6),I$5)</f>
        <v>5</v>
      </c>
      <c r="J31" s="99">
        <f ca="1">INDEX(OFFSET(عام!$A$1,MATCH($H30,عام!$B:$B,0)-1,MATCH($J$21,عام!$2:$2,0),6),J$5)</f>
        <v>5</v>
      </c>
      <c r="K31" s="99">
        <f ca="1">INDEX(OFFSET(عام!$A$1,MATCH($H30,عام!$B:$B,0)-1,MATCH($J$21,عام!$2:$2,0),6),K$5)</f>
        <v>5</v>
      </c>
      <c r="L31" s="99">
        <f ca="1">INDEX(OFFSET(عام!$A$1,MATCH($H30,عام!$B:$B,0)-1,MATCH($J$21,عام!$2:$2,0),6),L$5)</f>
        <v>5</v>
      </c>
      <c r="M31" s="99">
        <f ca="1">INDEX(OFFSET(عام!$A$1,MATCH($H30,عام!$B:$B,0)-1,MATCH($J$21,عام!$2:$2,0),6),M$5)</f>
        <v>14</v>
      </c>
      <c r="N31" s="100">
        <f ca="1">INDEX(OFFSET(عام!$A$1,MATCH($H30,عام!$B:$B,0)-1,MATCH($J$21,عام!$2:$2,0),6),N$5)</f>
        <v>3</v>
      </c>
      <c r="R31" s="129"/>
      <c r="S31" s="98" t="e">
        <f ca="1">INDEX(عام!$C$2:$AA$2,MATCH($W$21,OFFSET(عام!$C$1:$AA$1,MATCH($R30,عام!$B:$B,0)+S$23-2,,),0)-1)</f>
        <v>#N/A</v>
      </c>
      <c r="T31" s="99" t="str">
        <f ca="1">INDEX(عام!$C$2:$AA$2,MATCH($W$21,OFFSET(عام!$C$1:$AA$1,MATCH($R30,عام!$B:$B,0)+T$23-2,,),0)-1)</f>
        <v>السابع</v>
      </c>
      <c r="U31" s="99" t="str">
        <f ca="1">INDEX(عام!$C$2:$AA$2,MATCH($W$21,OFFSET(عام!$C$1:$AA$1,MATCH($R30,عام!$B:$B,0)+U$23-2,,),0)-1)</f>
        <v>الثامن</v>
      </c>
      <c r="V31" s="99" t="str">
        <f ca="1">INDEX(عام!$C$2:$AA$2,MATCH($W$21,OFFSET(عام!$C$1:$AA$1,MATCH($R30,عام!$B:$B,0)+V$23-2,,),0)-1)</f>
        <v>الثامن</v>
      </c>
      <c r="W31" s="99" t="e">
        <f ca="1">INDEX(عام!$C$2:$AA$2,MATCH($W$21,OFFSET(عام!$C$1:$AA$1,MATCH($R30,عام!$B:$B,0)+W$23-2,,),0)-1)</f>
        <v>#N/A</v>
      </c>
      <c r="X31" s="100" t="e">
        <f ca="1">INDEX(عام!$C$2:$AA$2,MATCH($W$21,OFFSET(عام!$C$1:$AA$1,MATCH($R30,عام!$B:$B,0)+X$23-2,,),0)-1)</f>
        <v>#N/A</v>
      </c>
      <c r="AH31" s="103"/>
      <c r="AI31" s="103"/>
    </row>
    <row r="32" spans="2:35" ht="15.75" thickBot="1">
      <c r="B32" s="86"/>
      <c r="C32" s="77" t="str">
        <f>عام!C71</f>
        <v>18</v>
      </c>
      <c r="D32" s="93" t="str">
        <f>عام!D71</f>
        <v>عباس 18</v>
      </c>
      <c r="E32" s="76">
        <v>18</v>
      </c>
      <c r="H32" s="128" t="s">
        <v>27</v>
      </c>
      <c r="I32" s="108" t="str">
        <f ca="1">INDEX(OFFSET(عام!$A$1,MATCH($H32,عام!$B:$B,0)-1,MATCH($J$21,عام!$2:$2,0)-1,6),I$5)</f>
        <v>قراءة</v>
      </c>
      <c r="J32" s="104" t="str">
        <f ca="1">INDEX(OFFSET(عام!$A$1,MATCH($H32,عام!$B:$B,0)-1,MATCH($J$21,عام!$2:$2,0)-1,6),J$5)</f>
        <v xml:space="preserve">رياضيات </v>
      </c>
      <c r="K32" s="104" t="str">
        <f ca="1">INDEX(OFFSET(عام!$A$1,MATCH($H32,عام!$B:$B,0)-1,MATCH($J$21,عام!$2:$2,0)-1,6),K$5)</f>
        <v>قراءة</v>
      </c>
      <c r="L32" s="104" t="str">
        <f ca="1">INDEX(OFFSET(عام!$A$1,MATCH($H32,عام!$B:$B,0)-1,MATCH($J$21,عام!$2:$2,0)-1,6),L$5)</f>
        <v>الاسلامية</v>
      </c>
      <c r="M32" s="104" t="str">
        <f ca="1">INDEX(OFFSET(عام!$A$1,MATCH($H32,عام!$B:$B,0)-1,MATCH($J$21,عام!$2:$2,0)-1,6),M$5)</f>
        <v>علوم</v>
      </c>
      <c r="N32" s="105" t="str">
        <f ca="1">INDEX(OFFSET(عام!$A$1,MATCH($H32,عام!$B:$B,0)-1,MATCH($J$21,عام!$2:$2,0)-1,6),N$5)</f>
        <v>فنية ونشيد</v>
      </c>
      <c r="R32" s="128" t="s">
        <v>27</v>
      </c>
      <c r="S32" s="108" t="str">
        <f ca="1">INDEX(OFFSET(عام!$C$1:$AA$1,MATCH($R32,عام!$B:$B,0)+S$23-2,,),MATCH($W$21,OFFSET(عام!$C$1:$AA$1,MATCH($R32,عام!$B:$B,0)+S$23-2,,),0)-1)</f>
        <v>قراءة</v>
      </c>
      <c r="T32" s="104" t="str">
        <f ca="1">INDEX(OFFSET(عام!$C$1:$AA$1,MATCH($R32,عام!$B:$B,0)+T$23-2,,),MATCH($W$21,OFFSET(عام!$C$1:$AA$1,MATCH($R32,عام!$B:$B,0)+T$23-2,,),0)-1)</f>
        <v>قراءة</v>
      </c>
      <c r="U32" s="104" t="e">
        <f ca="1">INDEX(OFFSET(عام!$C$1:$AA$1,MATCH($R32,عام!$B:$B,0)+U$23-2,,),MATCH($W$21,OFFSET(عام!$C$1:$AA$1,MATCH($R32,عام!$B:$B,0)+U$23-2,,),0)-1)</f>
        <v>#N/A</v>
      </c>
      <c r="V32" s="104" t="e">
        <f ca="1">INDEX(OFFSET(عام!$C$1:$AA$1,MATCH($R32,عام!$B:$B,0)+V$23-2,,),MATCH($W$21,OFFSET(عام!$C$1:$AA$1,MATCH($R32,عام!$B:$B,0)+V$23-2,,),0)-1)</f>
        <v>#N/A</v>
      </c>
      <c r="W32" s="104" t="str">
        <f ca="1">INDEX(OFFSET(عام!$C$1:$AA$1,MATCH($R32,عام!$B:$B,0)+W$23-2,,),MATCH($W$21,OFFSET(عام!$C$1:$AA$1,MATCH($R32,عام!$B:$B,0)+W$23-2,,),0)-1)</f>
        <v>قراءة</v>
      </c>
      <c r="X32" s="105" t="str">
        <f ca="1">INDEX(OFFSET(عام!$C$1:$AA$1,MATCH($R32,عام!$B:$B,0)+X$23-2,,),MATCH($W$21,OFFSET(عام!$C$1:$AA$1,MATCH($R32,عام!$B:$B,0)+X$23-2,,),0)-1)</f>
        <v>تعبير</v>
      </c>
      <c r="AH32" s="103"/>
      <c r="AI32" s="103"/>
    </row>
    <row r="33" spans="2:35" ht="15.75" thickBot="1">
      <c r="B33" s="86"/>
      <c r="C33" s="77" t="str">
        <f>عام!C72</f>
        <v>19</v>
      </c>
      <c r="D33" s="93" t="str">
        <f>عام!D72</f>
        <v>عباس 19</v>
      </c>
      <c r="E33" s="76">
        <v>19</v>
      </c>
      <c r="H33" s="129"/>
      <c r="I33" s="98">
        <f ca="1">INDEX(OFFSET(عام!$A$1,MATCH($H32,عام!$B:$B,0)-1,MATCH($J$21,عام!$2:$2,0),6),I$5)</f>
        <v>5</v>
      </c>
      <c r="J33" s="99">
        <f ca="1">INDEX(OFFSET(عام!$A$1,MATCH($H32,عام!$B:$B,0)-1,MATCH($J$21,عام!$2:$2,0),6),J$5)</f>
        <v>5</v>
      </c>
      <c r="K33" s="99">
        <f ca="1">INDEX(OFFSET(عام!$A$1,MATCH($H32,عام!$B:$B,0)-1,MATCH($J$21,عام!$2:$2,0),6),K$5)</f>
        <v>5</v>
      </c>
      <c r="L33" s="99">
        <f ca="1">INDEX(OFFSET(عام!$A$1,MATCH($H32,عام!$B:$B,0)-1,MATCH($J$21,عام!$2:$2,0),6),L$5)</f>
        <v>14</v>
      </c>
      <c r="M33" s="99">
        <f ca="1">INDEX(OFFSET(عام!$A$1,MATCH($H32,عام!$B:$B,0)-1,MATCH($J$21,عام!$2:$2,0),6),M$5)</f>
        <v>5</v>
      </c>
      <c r="N33" s="100">
        <f ca="1">INDEX(OFFSET(عام!$A$1,MATCH($H32,عام!$B:$B,0)-1,MATCH($J$21,عام!$2:$2,0),6),N$5)</f>
        <v>3</v>
      </c>
      <c r="R33" s="129"/>
      <c r="S33" s="98" t="str">
        <f ca="1">INDEX(عام!$C$2:$AA$2,MATCH($W$21,OFFSET(عام!$C$1:$AA$1,MATCH($R32,عام!$B:$B,0)+S$23-2,,),0)-1)</f>
        <v>الثامن</v>
      </c>
      <c r="T33" s="99" t="str">
        <f ca="1">INDEX(عام!$C$2:$AA$2,MATCH($W$21,OFFSET(عام!$C$1:$AA$1,MATCH($R32,عام!$B:$B,0)+T$23-2,,),0)-1)</f>
        <v>السابع</v>
      </c>
      <c r="U33" s="99" t="e">
        <f ca="1">INDEX(عام!$C$2:$AA$2,MATCH($W$21,OFFSET(عام!$C$1:$AA$1,MATCH($R32,عام!$B:$B,0)+U$23-2,,),0)-1)</f>
        <v>#N/A</v>
      </c>
      <c r="V33" s="99" t="e">
        <f ca="1">INDEX(عام!$C$2:$AA$2,MATCH($W$21,OFFSET(عام!$C$1:$AA$1,MATCH($R32,عام!$B:$B,0)+V$23-2,,),0)-1)</f>
        <v>#N/A</v>
      </c>
      <c r="W33" s="99" t="str">
        <f ca="1">INDEX(عام!$C$2:$AA$2,MATCH($W$21,OFFSET(عام!$C$1:$AA$1,MATCH($R32,عام!$B:$B,0)+W$23-2,,),0)-1)</f>
        <v>السابع</v>
      </c>
      <c r="X33" s="100" t="str">
        <f ca="1">INDEX(عام!$C$2:$AA$2,MATCH($W$21,OFFSET(عام!$C$1:$AA$1,MATCH($R32,عام!$B:$B,0)+X$23-2,,),0)-1)</f>
        <v>الثامن</v>
      </c>
      <c r="AH33" s="103"/>
      <c r="AI33" s="103"/>
    </row>
    <row r="34" spans="2:35" ht="15.75" thickBot="1">
      <c r="B34" s="86"/>
      <c r="C34" s="77" t="str">
        <f>عام!C73</f>
        <v>20</v>
      </c>
      <c r="D34" s="93" t="str">
        <f>عام!D73</f>
        <v>عباس 20</v>
      </c>
      <c r="E34" s="76">
        <v>20</v>
      </c>
      <c r="AH34" s="103"/>
      <c r="AI34" s="103"/>
    </row>
    <row r="35" spans="2:35" ht="15.75" thickBot="1">
      <c r="B35" s="86"/>
      <c r="C35" s="77" t="str">
        <f>عام!C74</f>
        <v>21</v>
      </c>
      <c r="D35" s="93" t="str">
        <f>عام!D74</f>
        <v>عباس 21</v>
      </c>
      <c r="E35" s="76">
        <v>21</v>
      </c>
      <c r="AH35" s="103"/>
      <c r="AI35" s="103"/>
    </row>
    <row r="36" spans="2:35" ht="15.75" thickBot="1">
      <c r="C36" s="77" t="str">
        <f>عام!C75</f>
        <v>22</v>
      </c>
      <c r="D36" s="93" t="str">
        <f>عام!D75</f>
        <v>عباس 22</v>
      </c>
      <c r="E36" s="76">
        <v>22</v>
      </c>
      <c r="AH36" s="103"/>
      <c r="AI36" s="103"/>
    </row>
    <row r="37" spans="2:35" ht="15.75" thickBot="1">
      <c r="C37" s="77">
        <f>عام!C76</f>
        <v>0</v>
      </c>
      <c r="D37" s="93">
        <f>عام!D76</f>
        <v>0</v>
      </c>
      <c r="E37" s="76">
        <v>23</v>
      </c>
      <c r="AH37" s="103"/>
      <c r="AI37" s="103"/>
    </row>
    <row r="38" spans="2:35" ht="15.75" thickBot="1">
      <c r="D38" s="87"/>
      <c r="AH38" s="103"/>
      <c r="AI38" s="103"/>
    </row>
    <row r="39" spans="2:35" ht="15.75" thickBot="1">
      <c r="D39" s="87"/>
      <c r="AH39" s="103"/>
      <c r="AI39" s="103"/>
    </row>
    <row r="40" spans="2:35" ht="15.75" thickBot="1">
      <c r="D40" s="87"/>
      <c r="AH40" s="103"/>
      <c r="AI40" s="103"/>
    </row>
    <row r="41" spans="2:35" ht="15.75" thickBot="1">
      <c r="D41" s="87"/>
      <c r="AH41" s="103"/>
      <c r="AI41" s="103"/>
    </row>
    <row r="42" spans="2:35" ht="15.75" thickBot="1">
      <c r="D42" s="87"/>
      <c r="AH42" s="103"/>
      <c r="AI42" s="103"/>
    </row>
    <row r="43" spans="2:35" ht="15.75" thickBot="1">
      <c r="D43" s="87"/>
      <c r="AH43" s="103"/>
      <c r="AI43" s="103"/>
    </row>
    <row r="44" spans="2:35">
      <c r="D44" s="87"/>
      <c r="AH44" s="103"/>
      <c r="AI44" s="103"/>
    </row>
    <row r="45" spans="2:35">
      <c r="D45" s="88"/>
      <c r="AH45" s="103"/>
      <c r="AI45" s="103"/>
    </row>
    <row r="46" spans="2:35">
      <c r="D46" s="89"/>
      <c r="AH46" s="103"/>
      <c r="AI46" s="103"/>
    </row>
    <row r="47" spans="2:35">
      <c r="AH47" s="103"/>
      <c r="AI47" s="103"/>
    </row>
    <row r="48" spans="2:35">
      <c r="AH48" s="103"/>
      <c r="AI48" s="103"/>
    </row>
  </sheetData>
  <mergeCells count="28">
    <mergeCell ref="H32:H33"/>
    <mergeCell ref="R32:R33"/>
    <mergeCell ref="M4:N4"/>
    <mergeCell ref="H6:H7"/>
    <mergeCell ref="H8:H9"/>
    <mergeCell ref="H10:H11"/>
    <mergeCell ref="H12:H13"/>
    <mergeCell ref="H14:H15"/>
    <mergeCell ref="M22:N22"/>
    <mergeCell ref="H24:H25"/>
    <mergeCell ref="R6:R7"/>
    <mergeCell ref="R8:R9"/>
    <mergeCell ref="H26:H27"/>
    <mergeCell ref="H28:H29"/>
    <mergeCell ref="T1:U1"/>
    <mergeCell ref="R10:R11"/>
    <mergeCell ref="R12:R13"/>
    <mergeCell ref="R14:R15"/>
    <mergeCell ref="W22:X22"/>
    <mergeCell ref="T21:U21"/>
    <mergeCell ref="W4:X4"/>
    <mergeCell ref="T3:U3"/>
    <mergeCell ref="H30:H31"/>
    <mergeCell ref="R26:R27"/>
    <mergeCell ref="R28:R29"/>
    <mergeCell ref="R30:R31"/>
    <mergeCell ref="J1:K1"/>
    <mergeCell ref="R24:R25"/>
  </mergeCells>
  <conditionalFormatting sqref="S16:X17 I6:N7 I16:N17 I24:N33">
    <cfRule type="expression" dxfId="6" priority="17" stopIfTrue="1">
      <formula>ISERROR(I6)</formula>
    </cfRule>
  </conditionalFormatting>
  <conditionalFormatting sqref="I8:N15">
    <cfRule type="expression" dxfId="5" priority="8" stopIfTrue="1">
      <formula>ISERROR(I8)</formula>
    </cfRule>
  </conditionalFormatting>
  <conditionalFormatting sqref="S24:X33">
    <cfRule type="expression" dxfId="1" priority="2" stopIfTrue="1">
      <formula>ISERROR(S24)</formula>
    </cfRule>
  </conditionalFormatting>
  <conditionalFormatting sqref="S6:X15">
    <cfRule type="expression" dxfId="0" priority="1" stopIfTrue="1">
      <formula>ISERROR(S6)</formula>
    </cfRule>
  </conditionalFormatting>
  <dataValidations count="5">
    <dataValidation type="list" allowBlank="1" showInputMessage="1" showErrorMessage="1" sqref="WVQ983061 WBY983061 VSC983061 VIG983061 UYK983061 UOO983061 UES983061 TUW983061 TLA983061 TBE983061 SRI983061 SHM983061 RXQ983061 RNU983061 RDY983061 QUC983061 QKG983061 QAK983061 PQO983061 PGS983061 OWW983061 ONA983061 ODE983061 NTI983061 NJM983061 MZQ983061 MPU983061 MFY983061 LWC983061 LMG983061 LCK983061 KSO983061 KIS983061 JYW983061 JPA983061 JFE983061 IVI983061 ILM983061 IBQ983061 HRU983061 HHY983061 GYC983061 GOG983061 GEK983061 FUO983061 FKS983061 FAW983061 ERA983061 EHE983061 DXI983061 DNM983061 DDQ983061 CTU983061 CJY983061 CAC983061 BQG983061 BGK983061 AWO983061 AMS983061 ACW983061 TA983061 JE983061 WVQ917525 WLU917525 WBY917525 VSC917525 VIG917525 UYK917525 UOO917525 UES917525 TUW917525 TLA917525 TBE917525 SRI917525 SHM917525 RXQ917525 RNU917525 RDY917525 QUC917525 QKG917525 QAK917525 PQO917525 PGS917525 OWW917525 ONA917525 ODE917525 NTI917525 NJM917525 MZQ917525 MPU917525 MFY917525 LWC917525 LMG917525 LCK917525 KSO917525 KIS917525 JYW917525 JPA917525 JFE917525 IVI917525 ILM917525 IBQ917525 HRU917525 HHY917525 GYC917525 GOG917525 GEK917525 FUO917525 FKS917525 FAW917525 ERA917525 EHE917525 DXI917525 DNM917525 DDQ917525 CTU917525 CJY917525 CAC917525 BQG917525 BGK917525 AWO917525 AMS917525 ACW917525 TA917525 JE917525 WVQ851989 WLU851989 WBY851989 VSC851989 VIG851989 UYK851989 UOO851989 UES851989 TUW851989 TLA851989 TBE851989 SRI851989 SHM851989 RXQ851989 RNU851989 RDY851989 QUC851989 QKG851989 QAK851989 PQO851989 PGS851989 OWW851989 ONA851989 ODE851989 NTI851989 NJM851989 MZQ851989 MPU851989 MFY851989 LWC851989 LMG851989 LCK851989 KSO851989 KIS851989 JYW851989 JPA851989 JFE851989 IVI851989 ILM851989 IBQ851989 HRU851989 HHY851989 GYC851989 GOG851989 GEK851989 FUO851989 FKS851989 FAW851989 ERA851989 EHE851989 DXI851989 DNM851989 DDQ851989 CTU851989 CJY851989 CAC851989 BQG851989 BGK851989 AWO851989 AMS851989 ACW851989 TA851989 JE851989 WVQ786453 WLU786453 WBY786453 VSC786453 VIG786453 UYK786453 UOO786453 UES786453 TUW786453 TLA786453 TBE786453 SRI786453 SHM786453 RXQ786453 RNU786453 RDY786453 QUC786453 QKG786453 QAK786453 PQO786453 PGS786453 OWW786453 ONA786453 ODE786453 NTI786453 NJM786453 MZQ786453 MPU786453 MFY786453 LWC786453 LMG786453 LCK786453 KSO786453 KIS786453 JYW786453 JPA786453 JFE786453 IVI786453 ILM786453 IBQ786453 HRU786453 HHY786453 GYC786453 GOG786453 GEK786453 FUO786453 FKS786453 FAW786453 ERA786453 EHE786453 DXI786453 DNM786453 DDQ786453 CTU786453 CJY786453 CAC786453 BQG786453 BGK786453 AWO786453 AMS786453 ACW786453 TA786453 JE786453 WVQ720917 WLU720917 WBY720917 VSC720917 VIG720917 UYK720917 UOO720917 UES720917 TUW720917 TLA720917 TBE720917 SRI720917 SHM720917 RXQ720917 RNU720917 RDY720917 QUC720917 QKG720917 QAK720917 PQO720917 PGS720917 OWW720917 ONA720917 ODE720917 NTI720917 NJM720917 MZQ720917 MPU720917 MFY720917 LWC720917 LMG720917 LCK720917 KSO720917 KIS720917 JYW720917 JPA720917 JFE720917 IVI720917 ILM720917 IBQ720917 HRU720917 HHY720917 GYC720917 GOG720917 GEK720917 FUO720917 FKS720917 FAW720917 ERA720917 EHE720917 DXI720917 DNM720917 DDQ720917 CTU720917 CJY720917 CAC720917 BQG720917 BGK720917 AWO720917 AMS720917 ACW720917 TA720917 JE720917 WVQ655381 WLU655381 WBY655381 VSC655381 VIG655381 UYK655381 UOO655381 UES655381 TUW655381 TLA655381 TBE655381 SRI655381 SHM655381 RXQ655381 RNU655381 RDY655381 QUC655381 QKG655381 QAK655381 PQO655381 PGS655381 OWW655381 ONA655381 ODE655381 NTI655381 NJM655381 MZQ655381 MPU655381 MFY655381 LWC655381 LMG655381 LCK655381 KSO655381 KIS655381 JYW655381 JPA655381 JFE655381 IVI655381 ILM655381 IBQ655381 HRU655381 HHY655381 GYC655381 GOG655381 GEK655381 FUO655381 FKS655381 FAW655381 ERA655381 EHE655381 DXI655381 DNM655381 DDQ655381 CTU655381 CJY655381 CAC655381 BQG655381 BGK655381 AWO655381 AMS655381 ACW655381 TA655381 JE655381 WVQ589845 WLU589845 WBY589845 VSC589845 VIG589845 UYK589845 UOO589845 UES589845 TUW589845 TLA589845 TBE589845 SRI589845 SHM589845 RXQ589845 RNU589845 RDY589845 QUC589845 QKG589845 QAK589845 PQO589845 PGS589845 OWW589845 ONA589845 ODE589845 NTI589845 NJM589845 MZQ589845 MPU589845 MFY589845 LWC589845 LMG589845 LCK589845 KSO589845 KIS589845 JYW589845 JPA589845 JFE589845 IVI589845 ILM589845 IBQ589845 HRU589845 HHY589845 GYC589845 GOG589845 GEK589845 FUO589845 FKS589845 FAW589845 ERA589845 EHE589845 DXI589845 DNM589845 DDQ589845 CTU589845 CJY589845 CAC589845 BQG589845 BGK589845 AWO589845 AMS589845 ACW589845 TA589845 JE589845 WVQ524309 WLU524309 WBY524309 VSC524309 VIG524309 UYK524309 UOO524309 UES524309 TUW524309 TLA524309 TBE524309 SRI524309 SHM524309 RXQ524309 RNU524309 RDY524309 QUC524309 QKG524309 QAK524309 PQO524309 PGS524309 OWW524309 ONA524309 ODE524309 NTI524309 NJM524309 MZQ524309 MPU524309 MFY524309 LWC524309 LMG524309 LCK524309 KSO524309 KIS524309 JYW524309 JPA524309 JFE524309 IVI524309 ILM524309 IBQ524309 HRU524309 HHY524309 GYC524309 GOG524309 GEK524309 FUO524309 FKS524309 FAW524309 ERA524309 EHE524309 DXI524309 DNM524309 DDQ524309 CTU524309 CJY524309 CAC524309 BQG524309 BGK524309 AWO524309 AMS524309 ACW524309 TA524309 JE524309 WVQ458773 WLU458773 WBY458773 VSC458773 VIG458773 UYK458773 UOO458773 UES458773 TUW458773 TLA458773 TBE458773 SRI458773 SHM458773 RXQ458773 RNU458773 RDY458773 QUC458773 QKG458773 QAK458773 PQO458773 PGS458773 OWW458773 ONA458773 ODE458773 NTI458773 NJM458773 MZQ458773 MPU458773 MFY458773 LWC458773 LMG458773 LCK458773 KSO458773 KIS458773 JYW458773 JPA458773 JFE458773 IVI458773 ILM458773 IBQ458773 HRU458773 HHY458773 GYC458773 GOG458773 GEK458773 FUO458773 FKS458773 FAW458773 ERA458773 EHE458773 DXI458773 DNM458773 DDQ458773 CTU458773 CJY458773 CAC458773 BQG458773 BGK458773 AWO458773 AMS458773 ACW458773 TA458773 JE458773 WVQ393237 WLU393237 WBY393237 VSC393237 VIG393237 UYK393237 UOO393237 UES393237 TUW393237 TLA393237 TBE393237 SRI393237 SHM393237 RXQ393237 RNU393237 RDY393237 QUC393237 QKG393237 QAK393237 PQO393237 PGS393237 OWW393237 ONA393237 ODE393237 NTI393237 NJM393237 MZQ393237 MPU393237 MFY393237 LWC393237 LMG393237 LCK393237 KSO393237 KIS393237 JYW393237 JPA393237 JFE393237 IVI393237 ILM393237 IBQ393237 HRU393237 HHY393237 GYC393237 GOG393237 GEK393237 FUO393237 FKS393237 FAW393237 ERA393237 EHE393237 DXI393237 DNM393237 DDQ393237 CTU393237 CJY393237 CAC393237 BQG393237 BGK393237 AWO393237 AMS393237 ACW393237 TA393237 JE393237 WVQ327701 WLU327701 WBY327701 VSC327701 VIG327701 UYK327701 UOO327701 UES327701 TUW327701 TLA327701 TBE327701 SRI327701 SHM327701 RXQ327701 RNU327701 RDY327701 QUC327701 QKG327701 QAK327701 PQO327701 PGS327701 OWW327701 ONA327701 ODE327701 NTI327701 NJM327701 MZQ327701 MPU327701 MFY327701 LWC327701 LMG327701 LCK327701 KSO327701 KIS327701 JYW327701 JPA327701 JFE327701 IVI327701 ILM327701 IBQ327701 HRU327701 HHY327701 GYC327701 GOG327701 GEK327701 FUO327701 FKS327701 FAW327701 ERA327701 EHE327701 DXI327701 DNM327701 DDQ327701 CTU327701 CJY327701 CAC327701 BQG327701 BGK327701 AWO327701 AMS327701 ACW327701 TA327701 JE327701 WVQ262165 WLU262165 WBY262165 VSC262165 VIG262165 UYK262165 UOO262165 UES262165 TUW262165 TLA262165 TBE262165 SRI262165 SHM262165 RXQ262165 RNU262165 RDY262165 QUC262165 QKG262165 QAK262165 PQO262165 PGS262165 OWW262165 ONA262165 ODE262165 NTI262165 NJM262165 MZQ262165 MPU262165 MFY262165 LWC262165 LMG262165 LCK262165 KSO262165 KIS262165 JYW262165 JPA262165 JFE262165 IVI262165 ILM262165 IBQ262165 HRU262165 HHY262165 GYC262165 GOG262165 GEK262165 FUO262165 FKS262165 FAW262165 ERA262165 EHE262165 DXI262165 DNM262165 DDQ262165 CTU262165 CJY262165 CAC262165 BQG262165 BGK262165 AWO262165 AMS262165 ACW262165 TA262165 JE262165 WVQ196629 WLU196629 WBY196629 VSC196629 VIG196629 UYK196629 UOO196629 UES196629 TUW196629 TLA196629 TBE196629 SRI196629 SHM196629 RXQ196629 RNU196629 RDY196629 QUC196629 QKG196629 QAK196629 PQO196629 PGS196629 OWW196629 ONA196629 ODE196629 NTI196629 NJM196629 MZQ196629 MPU196629 MFY196629 LWC196629 LMG196629 LCK196629 KSO196629 KIS196629 JYW196629 JPA196629 JFE196629 IVI196629 ILM196629 IBQ196629 HRU196629 HHY196629 GYC196629 GOG196629 GEK196629 FUO196629 FKS196629 FAW196629 ERA196629 EHE196629 DXI196629 DNM196629 DDQ196629 CTU196629 CJY196629 CAC196629 BQG196629 BGK196629 AWO196629 AMS196629 ACW196629 TA196629 JE196629 WVQ131093 WLU131093 WBY131093 VSC131093 VIG131093 UYK131093 UOO131093 UES131093 TUW131093 TLA131093 TBE131093 SRI131093 SHM131093 RXQ131093 RNU131093 RDY131093 QUC131093 QKG131093 QAK131093 PQO131093 PGS131093 OWW131093 ONA131093 ODE131093 NTI131093 NJM131093 MZQ131093 MPU131093 MFY131093 LWC131093 LMG131093 LCK131093 KSO131093 KIS131093 JYW131093 JPA131093 JFE131093 IVI131093 ILM131093 IBQ131093 HRU131093 HHY131093 GYC131093 GOG131093 GEK131093 FUO131093 FKS131093 FAW131093 ERA131093 EHE131093 DXI131093 DNM131093 DDQ131093 CTU131093 CJY131093 CAC131093 BQG131093 BGK131093 AWO131093 AMS131093 ACW131093 TA131093 JE131093 WVQ65557 WLU65557 WBY65557 VSC65557 VIG65557 UYK65557 UOO65557 UES65557 TUW65557 TLA65557 TBE65557 SRI65557 SHM65557 RXQ65557 RNU65557 RDY65557 QUC65557 QKG65557 QAK65557 PQO65557 PGS65557 OWW65557 ONA65557 ODE65557 NTI65557 NJM65557 MZQ65557 MPU65557 MFY65557 LWC65557 LMG65557 LCK65557 KSO65557 KIS65557 JYW65557 JPA65557 JFE65557 IVI65557 ILM65557 IBQ65557 HRU65557 HHY65557 GYC65557 GOG65557 GEK65557 FUO65557 FKS65557 FAW65557 ERA65557 EHE65557 DXI65557 DNM65557 DDQ65557 CTU65557 CJY65557 CAC65557 BQG65557 BGK65557 AWO65557 AMS65557 ACW65557 TA65557 JE65557 WVQ21 WLU21 WBY21 VSC21 VIG21 UYK21 UOO21 UES21 TUW21 TLA21 TBE21 SRI21 SHM21 RXQ21 RNU21 RDY21 QUC21 QKG21 QAK21 PQO21 PGS21 OWW21 ONA21 ODE21 NTI21 NJM21 MZQ21 MPU21 MFY21 LWC21 LMG21 LCK21 KSO21 KIS21 JYW21 JPA21 JFE21 IVI21 ILM21 IBQ21 HRU21 HHY21 GYC21 GOG21 GEK21 FUO21 FKS21 FAW21 ERA21 EHE21 DXI21 DNM21 DDQ21 CTU21 CJY21 CAC21 BQG21 BGK21 AWO21 AMS21 ACW21 TA21 JE21 WLU983061 WVQ983043 WLU983043 WBY983043 VSC983043 VIG983043 UYK983043 UOO983043 UES983043 TUW983043 TLA983043 TBE983043 SRI983043 SHM983043 RXQ983043 RNU983043 RDY983043 QUC983043 QKG983043 QAK983043 PQO983043 PGS983043 OWW983043 ONA983043 ODE983043 NTI983043 NJM983043 MZQ983043 MPU983043 MFY983043 LWC983043 LMG983043 LCK983043 KSO983043 KIS983043 JYW983043 JPA983043 JFE983043 IVI983043 ILM983043 IBQ983043 HRU983043 HHY983043 GYC983043 GOG983043 GEK983043 FUO983043 FKS983043 FAW983043 ERA983043 EHE983043 DXI983043 DNM983043 DDQ983043 CTU983043 CJY983043 CAC983043 BQG983043 BGK983043 AWO983043 AMS983043 ACW983043 TA983043 JE983043 WVQ917507 WLU917507 WBY917507 VSC917507 VIG917507 UYK917507 UOO917507 UES917507 TUW917507 TLA917507 TBE917507 SRI917507 SHM917507 RXQ917507 RNU917507 RDY917507 QUC917507 QKG917507 QAK917507 PQO917507 PGS917507 OWW917507 ONA917507 ODE917507 NTI917507 NJM917507 MZQ917507 MPU917507 MFY917507 LWC917507 LMG917507 LCK917507 KSO917507 KIS917507 JYW917507 JPA917507 JFE917507 IVI917507 ILM917507 IBQ917507 HRU917507 HHY917507 GYC917507 GOG917507 GEK917507 FUO917507 FKS917507 FAW917507 ERA917507 EHE917507 DXI917507 DNM917507 DDQ917507 CTU917507 CJY917507 CAC917507 BQG917507 BGK917507 AWO917507 AMS917507 ACW917507 TA917507 JE917507 WVQ851971 WLU851971 WBY851971 VSC851971 VIG851971 UYK851971 UOO851971 UES851971 TUW851971 TLA851971 TBE851971 SRI851971 SHM851971 RXQ851971 RNU851971 RDY851971 QUC851971 QKG851971 QAK851971 PQO851971 PGS851971 OWW851971 ONA851971 ODE851971 NTI851971 NJM851971 MZQ851971 MPU851971 MFY851971 LWC851971 LMG851971 LCK851971 KSO851971 KIS851971 JYW851971 JPA851971 JFE851971 IVI851971 ILM851971 IBQ851971 HRU851971 HHY851971 GYC851971 GOG851971 GEK851971 FUO851971 FKS851971 FAW851971 ERA851971 EHE851971 DXI851971 DNM851971 DDQ851971 CTU851971 CJY851971 CAC851971 BQG851971 BGK851971 AWO851971 AMS851971 ACW851971 TA851971 JE851971 WVQ786435 WLU786435 WBY786435 VSC786435 VIG786435 UYK786435 UOO786435 UES786435 TUW786435 TLA786435 TBE786435 SRI786435 SHM786435 RXQ786435 RNU786435 RDY786435 QUC786435 QKG786435 QAK786435 PQO786435 PGS786435 OWW786435 ONA786435 ODE786435 NTI786435 NJM786435 MZQ786435 MPU786435 MFY786435 LWC786435 LMG786435 LCK786435 KSO786435 KIS786435 JYW786435 JPA786435 JFE786435 IVI786435 ILM786435 IBQ786435 HRU786435 HHY786435 GYC786435 GOG786435 GEK786435 FUO786435 FKS786435 FAW786435 ERA786435 EHE786435 DXI786435 DNM786435 DDQ786435 CTU786435 CJY786435 CAC786435 BQG786435 BGK786435 AWO786435 AMS786435 ACW786435 TA786435 JE786435 WVQ720899 WLU720899 WBY720899 VSC720899 VIG720899 UYK720899 UOO720899 UES720899 TUW720899 TLA720899 TBE720899 SRI720899 SHM720899 RXQ720899 RNU720899 RDY720899 QUC720899 QKG720899 QAK720899 PQO720899 PGS720899 OWW720899 ONA720899 ODE720899 NTI720899 NJM720899 MZQ720899 MPU720899 MFY720899 LWC720899 LMG720899 LCK720899 KSO720899 KIS720899 JYW720899 JPA720899 JFE720899 IVI720899 ILM720899 IBQ720899 HRU720899 HHY720899 GYC720899 GOG720899 GEK720899 FUO720899 FKS720899 FAW720899 ERA720899 EHE720899 DXI720899 DNM720899 DDQ720899 CTU720899 CJY720899 CAC720899 BQG720899 BGK720899 AWO720899 AMS720899 ACW720899 TA720899 JE720899 WVQ655363 WLU655363 WBY655363 VSC655363 VIG655363 UYK655363 UOO655363 UES655363 TUW655363 TLA655363 TBE655363 SRI655363 SHM655363 RXQ655363 RNU655363 RDY655363 QUC655363 QKG655363 QAK655363 PQO655363 PGS655363 OWW655363 ONA655363 ODE655363 NTI655363 NJM655363 MZQ655363 MPU655363 MFY655363 LWC655363 LMG655363 LCK655363 KSO655363 KIS655363 JYW655363 JPA655363 JFE655363 IVI655363 ILM655363 IBQ655363 HRU655363 HHY655363 GYC655363 GOG655363 GEK655363 FUO655363 FKS655363 FAW655363 ERA655363 EHE655363 DXI655363 DNM655363 DDQ655363 CTU655363 CJY655363 CAC655363 BQG655363 BGK655363 AWO655363 AMS655363 ACW655363 TA655363 JE655363 WVQ589827 WLU589827 WBY589827 VSC589827 VIG589827 UYK589827 UOO589827 UES589827 TUW589827 TLA589827 TBE589827 SRI589827 SHM589827 RXQ589827 RNU589827 RDY589827 QUC589827 QKG589827 QAK589827 PQO589827 PGS589827 OWW589827 ONA589827 ODE589827 NTI589827 NJM589827 MZQ589827 MPU589827 MFY589827 LWC589827 LMG589827 LCK589827 KSO589827 KIS589827 JYW589827 JPA589827 JFE589827 IVI589827 ILM589827 IBQ589827 HRU589827 HHY589827 GYC589827 GOG589827 GEK589827 FUO589827 FKS589827 FAW589827 ERA589827 EHE589827 DXI589827 DNM589827 DDQ589827 CTU589827 CJY589827 CAC589827 BQG589827 BGK589827 AWO589827 AMS589827 ACW589827 TA589827 JE589827 WVQ524291 WLU524291 WBY524291 VSC524291 VIG524291 UYK524291 UOO524291 UES524291 TUW524291 TLA524291 TBE524291 SRI524291 SHM524291 RXQ524291 RNU524291 RDY524291 QUC524291 QKG524291 QAK524291 PQO524291 PGS524291 OWW524291 ONA524291 ODE524291 NTI524291 NJM524291 MZQ524291 MPU524291 MFY524291 LWC524291 LMG524291 LCK524291 KSO524291 KIS524291 JYW524291 JPA524291 JFE524291 IVI524291 ILM524291 IBQ524291 HRU524291 HHY524291 GYC524291 GOG524291 GEK524291 FUO524291 FKS524291 FAW524291 ERA524291 EHE524291 DXI524291 DNM524291 DDQ524291 CTU524291 CJY524291 CAC524291 BQG524291 BGK524291 AWO524291 AMS524291 ACW524291 TA524291 JE524291 WVQ458755 WLU458755 WBY458755 VSC458755 VIG458755 UYK458755 UOO458755 UES458755 TUW458755 TLA458755 TBE458755 SRI458755 SHM458755 RXQ458755 RNU458755 RDY458755 QUC458755 QKG458755 QAK458755 PQO458755 PGS458755 OWW458755 ONA458755 ODE458755 NTI458755 NJM458755 MZQ458755 MPU458755 MFY458755 LWC458755 LMG458755 LCK458755 KSO458755 KIS458755 JYW458755 JPA458755 JFE458755 IVI458755 ILM458755 IBQ458755 HRU458755 HHY458755 GYC458755 GOG458755 GEK458755 FUO458755 FKS458755 FAW458755 ERA458755 EHE458755 DXI458755 DNM458755 DDQ458755 CTU458755 CJY458755 CAC458755 BQG458755 BGK458755 AWO458755 AMS458755 ACW458755 TA458755 JE458755 WVQ393219 WLU393219 WBY393219 VSC393219 VIG393219 UYK393219 UOO393219 UES393219 TUW393219 TLA393219 TBE393219 SRI393219 SHM393219 RXQ393219 RNU393219 RDY393219 QUC393219 QKG393219 QAK393219 PQO393219 PGS393219 OWW393219 ONA393219 ODE393219 NTI393219 NJM393219 MZQ393219 MPU393219 MFY393219 LWC393219 LMG393219 LCK393219 KSO393219 KIS393219 JYW393219 JPA393219 JFE393219 IVI393219 ILM393219 IBQ393219 HRU393219 HHY393219 GYC393219 GOG393219 GEK393219 FUO393219 FKS393219 FAW393219 ERA393219 EHE393219 DXI393219 DNM393219 DDQ393219 CTU393219 CJY393219 CAC393219 BQG393219 BGK393219 AWO393219 AMS393219 ACW393219 TA393219 JE393219 WVQ327683 WLU327683 WBY327683 VSC327683 VIG327683 UYK327683 UOO327683 UES327683 TUW327683 TLA327683 TBE327683 SRI327683 SHM327683 RXQ327683 RNU327683 RDY327683 QUC327683 QKG327683 QAK327683 PQO327683 PGS327683 OWW327683 ONA327683 ODE327683 NTI327683 NJM327683 MZQ327683 MPU327683 MFY327683 LWC327683 LMG327683 LCK327683 KSO327683 KIS327683 JYW327683 JPA327683 JFE327683 IVI327683 ILM327683 IBQ327683 HRU327683 HHY327683 GYC327683 GOG327683 GEK327683 FUO327683 FKS327683 FAW327683 ERA327683 EHE327683 DXI327683 DNM327683 DDQ327683 CTU327683 CJY327683 CAC327683 BQG327683 BGK327683 AWO327683 AMS327683 ACW327683 TA327683 JE327683 WVQ262147 WLU262147 WBY262147 VSC262147 VIG262147 UYK262147 UOO262147 UES262147 TUW262147 TLA262147 TBE262147 SRI262147 SHM262147 RXQ262147 RNU262147 RDY262147 QUC262147 QKG262147 QAK262147 PQO262147 PGS262147 OWW262147 ONA262147 ODE262147 NTI262147 NJM262147 MZQ262147 MPU262147 MFY262147 LWC262147 LMG262147 LCK262147 KSO262147 KIS262147 JYW262147 JPA262147 JFE262147 IVI262147 ILM262147 IBQ262147 HRU262147 HHY262147 GYC262147 GOG262147 GEK262147 FUO262147 FKS262147 FAW262147 ERA262147 EHE262147 DXI262147 DNM262147 DDQ262147 CTU262147 CJY262147 CAC262147 BQG262147 BGK262147 AWO262147 AMS262147 ACW262147 TA262147 JE262147 WVQ196611 WLU196611 WBY196611 VSC196611 VIG196611 UYK196611 UOO196611 UES196611 TUW196611 TLA196611 TBE196611 SRI196611 SHM196611 RXQ196611 RNU196611 RDY196611 QUC196611 QKG196611 QAK196611 PQO196611 PGS196611 OWW196611 ONA196611 ODE196611 NTI196611 NJM196611 MZQ196611 MPU196611 MFY196611 LWC196611 LMG196611 LCK196611 KSO196611 KIS196611 JYW196611 JPA196611 JFE196611 IVI196611 ILM196611 IBQ196611 HRU196611 HHY196611 GYC196611 GOG196611 GEK196611 FUO196611 FKS196611 FAW196611 ERA196611 EHE196611 DXI196611 DNM196611 DDQ196611 CTU196611 CJY196611 CAC196611 BQG196611 BGK196611 AWO196611 AMS196611 ACW196611 TA196611 JE196611 WVQ131075 WLU131075 WBY131075 VSC131075 VIG131075 UYK131075 UOO131075 UES131075 TUW131075 TLA131075 TBE131075 SRI131075 SHM131075 RXQ131075 RNU131075 RDY131075 QUC131075 QKG131075 QAK131075 PQO131075 PGS131075 OWW131075 ONA131075 ODE131075 NTI131075 NJM131075 MZQ131075 MPU131075 MFY131075 LWC131075 LMG131075 LCK131075 KSO131075 KIS131075 JYW131075 JPA131075 JFE131075 IVI131075 ILM131075 IBQ131075 HRU131075 HHY131075 GYC131075 GOG131075 GEK131075 FUO131075 FKS131075 FAW131075 ERA131075 EHE131075 DXI131075 DNM131075 DDQ131075 CTU131075 CJY131075 CAC131075 BQG131075 BGK131075 AWO131075 AMS131075 ACW131075 TA131075 JE131075 WVQ65539 WLU65539 WBY65539 VSC65539 VIG65539 UYK65539 UOO65539 UES65539 TUW65539 TLA65539 TBE65539 SRI65539 SHM65539 RXQ65539 RNU65539 RDY65539 QUC65539 QKG65539 QAK65539 PQO65539 PGS65539 OWW65539 ONA65539 ODE65539 NTI65539 NJM65539 MZQ65539 MPU65539 MFY65539 LWC65539 LMG65539 LCK65539 KSO65539 KIS65539 JYW65539 JPA65539 JFE65539 IVI65539 ILM65539 IBQ65539 HRU65539 HHY65539 GYC65539 GOG65539 GEK65539 FUO65539 FKS65539 FAW65539 ERA65539 EHE65539 DXI65539 DNM65539 DDQ65539 CTU65539 CJY65539 CAC65539 BQG65539 BGK65539 AWO65539 AMS65539 ACW65539 TA65539 JE65539 WVQ3 WLU3 WBY3 VSC3 VIG3 UYK3 UOO3 UES3 TUW3 TLA3 TBE3 SRI3 SHM3 RXQ3 RNU3 RDY3 QUC3 QKG3 QAK3 PQO3 PGS3 OWW3 ONA3 ODE3 NTI3 NJM3 MZQ3 MPU3 MFY3 LWC3 LMG3 LCK3 KSO3 KIS3 JYW3 JPA3 JFE3 IVI3 ILM3 IBQ3 HRU3 HHY3 GYC3 GOG3 GEK3 FUO3 FKS3 FAW3 ERA3 EHE3 DXI3 DNM3 DDQ3 CTU3 CJY3 CAC3 BQG3 BGK3 AWO3 AMS3 ACW3 TA3 JE3 T65539 T131075 T196611 T262147 T327683 T393219 T458755 T524291 T589827 T655363 T720899 T786435 T851971 T917507 T983043 T65557 T131093 T196629 T262165 T327701 T393237 T458773 T524309 T589845 T655381 T720917 T786453 T851989 T917525 T983061 J983061 J917525 J851989 J786453 J720917 J655381 J589845 J524309 J458773 J393237 J327701 J262165 J196629 J131093 J65557 J983043 J917507 J851971 J786435 J720899 J655363 J589827 J524291 J458755 J393219 J327683 J262147 J196611 J131075 J65539">
      <formula1>$D$1:$D$10</formula1>
    </dataValidation>
    <dataValidation type="list" allowBlank="1" showInputMessage="1" showErrorMessage="1" sqref="WWB983055 VSN983055 VIR983055 UYV983055 UOZ983055 UFD983055 TVH983055 TLL983055 TBP983055 SRT983055 SHX983055 RYB983055 ROF983055 REJ983055 QUN983055 QKR983055 QAV983055 PQZ983055 PHD983055 OXH983055 ONL983055 ODP983055 NTT983055 NJX983055 NAB983055 MQF983055 MGJ983055 LWN983055 LMR983055 LCV983055 KSZ983055 KJD983055 JZH983055 JPL983055 JFP983055 IVT983055 ILX983055 ICB983055 HSF983055 HIJ983055 GYN983055 GOR983055 GEV983055 FUZ983055 FLD983055 FBH983055 ERL983055 EHP983055 DXT983055 DNX983055 DEB983055 CUF983055 CKJ983055 CAN983055 BQR983055 BGV983055 AWZ983055 AND983055 ADH983055 TL983055 JP983055 WWB917519 WMF917519 WCJ917519 VSN917519 VIR917519 UYV917519 UOZ917519 UFD917519 TVH917519 TLL917519 TBP917519 SRT917519 SHX917519 RYB917519 ROF917519 REJ917519 QUN917519 QKR917519 QAV917519 PQZ917519 PHD917519 OXH917519 ONL917519 ODP917519 NTT917519 NJX917519 NAB917519 MQF917519 MGJ917519 LWN917519 LMR917519 LCV917519 KSZ917519 KJD917519 JZH917519 JPL917519 JFP917519 IVT917519 ILX917519 ICB917519 HSF917519 HIJ917519 GYN917519 GOR917519 GEV917519 FUZ917519 FLD917519 FBH917519 ERL917519 EHP917519 DXT917519 DNX917519 DEB917519 CUF917519 CKJ917519 CAN917519 BQR917519 BGV917519 AWZ917519 AND917519 ADH917519 TL917519 JP917519 WWB851983 WMF851983 WCJ851983 VSN851983 VIR851983 UYV851983 UOZ851983 UFD851983 TVH851983 TLL851983 TBP851983 SRT851983 SHX851983 RYB851983 ROF851983 REJ851983 QUN851983 QKR851983 QAV851983 PQZ851983 PHD851983 OXH851983 ONL851983 ODP851983 NTT851983 NJX851983 NAB851983 MQF851983 MGJ851983 LWN851983 LMR851983 LCV851983 KSZ851983 KJD851983 JZH851983 JPL851983 JFP851983 IVT851983 ILX851983 ICB851983 HSF851983 HIJ851983 GYN851983 GOR851983 GEV851983 FUZ851983 FLD851983 FBH851983 ERL851983 EHP851983 DXT851983 DNX851983 DEB851983 CUF851983 CKJ851983 CAN851983 BQR851983 BGV851983 AWZ851983 AND851983 ADH851983 TL851983 JP851983 WWB786447 WMF786447 WCJ786447 VSN786447 VIR786447 UYV786447 UOZ786447 UFD786447 TVH786447 TLL786447 TBP786447 SRT786447 SHX786447 RYB786447 ROF786447 REJ786447 QUN786447 QKR786447 QAV786447 PQZ786447 PHD786447 OXH786447 ONL786447 ODP786447 NTT786447 NJX786447 NAB786447 MQF786447 MGJ786447 LWN786447 LMR786447 LCV786447 KSZ786447 KJD786447 JZH786447 JPL786447 JFP786447 IVT786447 ILX786447 ICB786447 HSF786447 HIJ786447 GYN786447 GOR786447 GEV786447 FUZ786447 FLD786447 FBH786447 ERL786447 EHP786447 DXT786447 DNX786447 DEB786447 CUF786447 CKJ786447 CAN786447 BQR786447 BGV786447 AWZ786447 AND786447 ADH786447 TL786447 JP786447 WWB720911 WMF720911 WCJ720911 VSN720911 VIR720911 UYV720911 UOZ720911 UFD720911 TVH720911 TLL720911 TBP720911 SRT720911 SHX720911 RYB720911 ROF720911 REJ720911 QUN720911 QKR720911 QAV720911 PQZ720911 PHD720911 OXH720911 ONL720911 ODP720911 NTT720911 NJX720911 NAB720911 MQF720911 MGJ720911 LWN720911 LMR720911 LCV720911 KSZ720911 KJD720911 JZH720911 JPL720911 JFP720911 IVT720911 ILX720911 ICB720911 HSF720911 HIJ720911 GYN720911 GOR720911 GEV720911 FUZ720911 FLD720911 FBH720911 ERL720911 EHP720911 DXT720911 DNX720911 DEB720911 CUF720911 CKJ720911 CAN720911 BQR720911 BGV720911 AWZ720911 AND720911 ADH720911 TL720911 JP720911 WWB655375 WMF655375 WCJ655375 VSN655375 VIR655375 UYV655375 UOZ655375 UFD655375 TVH655375 TLL655375 TBP655375 SRT655375 SHX655375 RYB655375 ROF655375 REJ655375 QUN655375 QKR655375 QAV655375 PQZ655375 PHD655375 OXH655375 ONL655375 ODP655375 NTT655375 NJX655375 NAB655375 MQF655375 MGJ655375 LWN655375 LMR655375 LCV655375 KSZ655375 KJD655375 JZH655375 JPL655375 JFP655375 IVT655375 ILX655375 ICB655375 HSF655375 HIJ655375 GYN655375 GOR655375 GEV655375 FUZ655375 FLD655375 FBH655375 ERL655375 EHP655375 DXT655375 DNX655375 DEB655375 CUF655375 CKJ655375 CAN655375 BQR655375 BGV655375 AWZ655375 AND655375 ADH655375 TL655375 JP655375 WWB589839 WMF589839 WCJ589839 VSN589839 VIR589839 UYV589839 UOZ589839 UFD589839 TVH589839 TLL589839 TBP589839 SRT589839 SHX589839 RYB589839 ROF589839 REJ589839 QUN589839 QKR589839 QAV589839 PQZ589839 PHD589839 OXH589839 ONL589839 ODP589839 NTT589839 NJX589839 NAB589839 MQF589839 MGJ589839 LWN589839 LMR589839 LCV589839 KSZ589839 KJD589839 JZH589839 JPL589839 JFP589839 IVT589839 ILX589839 ICB589839 HSF589839 HIJ589839 GYN589839 GOR589839 GEV589839 FUZ589839 FLD589839 FBH589839 ERL589839 EHP589839 DXT589839 DNX589839 DEB589839 CUF589839 CKJ589839 CAN589839 BQR589839 BGV589839 AWZ589839 AND589839 ADH589839 TL589839 JP589839 WWB524303 WMF524303 WCJ524303 VSN524303 VIR524303 UYV524303 UOZ524303 UFD524303 TVH524303 TLL524303 TBP524303 SRT524303 SHX524303 RYB524303 ROF524303 REJ524303 QUN524303 QKR524303 QAV524303 PQZ524303 PHD524303 OXH524303 ONL524303 ODP524303 NTT524303 NJX524303 NAB524303 MQF524303 MGJ524303 LWN524303 LMR524303 LCV524303 KSZ524303 KJD524303 JZH524303 JPL524303 JFP524303 IVT524303 ILX524303 ICB524303 HSF524303 HIJ524303 GYN524303 GOR524303 GEV524303 FUZ524303 FLD524303 FBH524303 ERL524303 EHP524303 DXT524303 DNX524303 DEB524303 CUF524303 CKJ524303 CAN524303 BQR524303 BGV524303 AWZ524303 AND524303 ADH524303 TL524303 JP524303 WWB458767 WMF458767 WCJ458767 VSN458767 VIR458767 UYV458767 UOZ458767 UFD458767 TVH458767 TLL458767 TBP458767 SRT458767 SHX458767 RYB458767 ROF458767 REJ458767 QUN458767 QKR458767 QAV458767 PQZ458767 PHD458767 OXH458767 ONL458767 ODP458767 NTT458767 NJX458767 NAB458767 MQF458767 MGJ458767 LWN458767 LMR458767 LCV458767 KSZ458767 KJD458767 JZH458767 JPL458767 JFP458767 IVT458767 ILX458767 ICB458767 HSF458767 HIJ458767 GYN458767 GOR458767 GEV458767 FUZ458767 FLD458767 FBH458767 ERL458767 EHP458767 DXT458767 DNX458767 DEB458767 CUF458767 CKJ458767 CAN458767 BQR458767 BGV458767 AWZ458767 AND458767 ADH458767 TL458767 JP458767 WWB393231 WMF393231 WCJ393231 VSN393231 VIR393231 UYV393231 UOZ393231 UFD393231 TVH393231 TLL393231 TBP393231 SRT393231 SHX393231 RYB393231 ROF393231 REJ393231 QUN393231 QKR393231 QAV393231 PQZ393231 PHD393231 OXH393231 ONL393231 ODP393231 NTT393231 NJX393231 NAB393231 MQF393231 MGJ393231 LWN393231 LMR393231 LCV393231 KSZ393231 KJD393231 JZH393231 JPL393231 JFP393231 IVT393231 ILX393231 ICB393231 HSF393231 HIJ393231 GYN393231 GOR393231 GEV393231 FUZ393231 FLD393231 FBH393231 ERL393231 EHP393231 DXT393231 DNX393231 DEB393231 CUF393231 CKJ393231 CAN393231 BQR393231 BGV393231 AWZ393231 AND393231 ADH393231 TL393231 JP393231 WWB327695 WMF327695 WCJ327695 VSN327695 VIR327695 UYV327695 UOZ327695 UFD327695 TVH327695 TLL327695 TBP327695 SRT327695 SHX327695 RYB327695 ROF327695 REJ327695 QUN327695 QKR327695 QAV327695 PQZ327695 PHD327695 OXH327695 ONL327695 ODP327695 NTT327695 NJX327695 NAB327695 MQF327695 MGJ327695 LWN327695 LMR327695 LCV327695 KSZ327695 KJD327695 JZH327695 JPL327695 JFP327695 IVT327695 ILX327695 ICB327695 HSF327695 HIJ327695 GYN327695 GOR327695 GEV327695 FUZ327695 FLD327695 FBH327695 ERL327695 EHP327695 DXT327695 DNX327695 DEB327695 CUF327695 CKJ327695 CAN327695 BQR327695 BGV327695 AWZ327695 AND327695 ADH327695 TL327695 JP327695 WWB262159 WMF262159 WCJ262159 VSN262159 VIR262159 UYV262159 UOZ262159 UFD262159 TVH262159 TLL262159 TBP262159 SRT262159 SHX262159 RYB262159 ROF262159 REJ262159 QUN262159 QKR262159 QAV262159 PQZ262159 PHD262159 OXH262159 ONL262159 ODP262159 NTT262159 NJX262159 NAB262159 MQF262159 MGJ262159 LWN262159 LMR262159 LCV262159 KSZ262159 KJD262159 JZH262159 JPL262159 JFP262159 IVT262159 ILX262159 ICB262159 HSF262159 HIJ262159 GYN262159 GOR262159 GEV262159 FUZ262159 FLD262159 FBH262159 ERL262159 EHP262159 DXT262159 DNX262159 DEB262159 CUF262159 CKJ262159 CAN262159 BQR262159 BGV262159 AWZ262159 AND262159 ADH262159 TL262159 JP262159 WWB196623 WMF196623 WCJ196623 VSN196623 VIR196623 UYV196623 UOZ196623 UFD196623 TVH196623 TLL196623 TBP196623 SRT196623 SHX196623 RYB196623 ROF196623 REJ196623 QUN196623 QKR196623 QAV196623 PQZ196623 PHD196623 OXH196623 ONL196623 ODP196623 NTT196623 NJX196623 NAB196623 MQF196623 MGJ196623 LWN196623 LMR196623 LCV196623 KSZ196623 KJD196623 JZH196623 JPL196623 JFP196623 IVT196623 ILX196623 ICB196623 HSF196623 HIJ196623 GYN196623 GOR196623 GEV196623 FUZ196623 FLD196623 FBH196623 ERL196623 EHP196623 DXT196623 DNX196623 DEB196623 CUF196623 CKJ196623 CAN196623 BQR196623 BGV196623 AWZ196623 AND196623 ADH196623 TL196623 JP196623 WWB131087 WMF131087 WCJ131087 VSN131087 VIR131087 UYV131087 UOZ131087 UFD131087 TVH131087 TLL131087 TBP131087 SRT131087 SHX131087 RYB131087 ROF131087 REJ131087 QUN131087 QKR131087 QAV131087 PQZ131087 PHD131087 OXH131087 ONL131087 ODP131087 NTT131087 NJX131087 NAB131087 MQF131087 MGJ131087 LWN131087 LMR131087 LCV131087 KSZ131087 KJD131087 JZH131087 JPL131087 JFP131087 IVT131087 ILX131087 ICB131087 HSF131087 HIJ131087 GYN131087 GOR131087 GEV131087 FUZ131087 FLD131087 FBH131087 ERL131087 EHP131087 DXT131087 DNX131087 DEB131087 CUF131087 CKJ131087 CAN131087 BQR131087 BGV131087 AWZ131087 AND131087 ADH131087 TL131087 JP131087 WWB65551 WMF65551 WCJ65551 VSN65551 VIR65551 UYV65551 UOZ65551 UFD65551 TVH65551 TLL65551 TBP65551 SRT65551 SHX65551 RYB65551 ROF65551 REJ65551 QUN65551 QKR65551 QAV65551 PQZ65551 PHD65551 OXH65551 ONL65551 ODP65551 NTT65551 NJX65551 NAB65551 MQF65551 MGJ65551 LWN65551 LMR65551 LCV65551 KSZ65551 KJD65551 JZH65551 JPL65551 JFP65551 IVT65551 ILX65551 ICB65551 HSF65551 HIJ65551 GYN65551 GOR65551 GEV65551 FUZ65551 FLD65551 FBH65551 ERL65551 EHP65551 DXT65551 DNX65551 DEB65551 CUF65551 CKJ65551 CAN65551 BQR65551 BGV65551 AWZ65551 AND65551 ADH65551 TL65551 JP65551 WWB15 WMF15 WCJ15 VSN15 VIR15 UYV15 UOZ15 UFD15 TVH15 TLL15 TBP15 SRT15 SHX15 RYB15 ROF15 REJ15 QUN15 QKR15 QAV15 PQZ15 PHD15 OXH15 ONL15 ODP15 NTT15 NJX15 NAB15 MQF15 MGJ15 LWN15 LMR15 LCV15 KSZ15 KJD15 JZH15 JPL15 JFP15 IVT15 ILX15 ICB15 HSF15 HIJ15 GYN15 GOR15 GEV15 FUZ15 FLD15 FBH15 ERL15 EHP15 DXT15 DNX15 DEB15 CUF15 CKJ15 CAN15 BQR15 BGV15 AWZ15 AND15 ADH15 TL15 JP15 WMF983055 WWB983067 WMF983067 WCJ983067 VSN983067 VIR983067 UYV983067 UOZ983067 UFD983067 TVH983067 TLL983067 TBP983067 SRT983067 SHX983067 RYB983067 ROF983067 REJ983067 QUN983067 QKR983067 QAV983067 PQZ983067 PHD983067 OXH983067 ONL983067 ODP983067 NTT983067 NJX983067 NAB983067 MQF983067 MGJ983067 LWN983067 LMR983067 LCV983067 KSZ983067 KJD983067 JZH983067 JPL983067 JFP983067 IVT983067 ILX983067 ICB983067 HSF983067 HIJ983067 GYN983067 GOR983067 GEV983067 FUZ983067 FLD983067 FBH983067 ERL983067 EHP983067 DXT983067 DNX983067 DEB983067 CUF983067 CKJ983067 CAN983067 BQR983067 BGV983067 AWZ983067 AND983067 ADH983067 TL983067 JP983067 WWB917531 WMF917531 WCJ917531 VSN917531 VIR917531 UYV917531 UOZ917531 UFD917531 TVH917531 TLL917531 TBP917531 SRT917531 SHX917531 RYB917531 ROF917531 REJ917531 QUN917531 QKR917531 QAV917531 PQZ917531 PHD917531 OXH917531 ONL917531 ODP917531 NTT917531 NJX917531 NAB917531 MQF917531 MGJ917531 LWN917531 LMR917531 LCV917531 KSZ917531 KJD917531 JZH917531 JPL917531 JFP917531 IVT917531 ILX917531 ICB917531 HSF917531 HIJ917531 GYN917531 GOR917531 GEV917531 FUZ917531 FLD917531 FBH917531 ERL917531 EHP917531 DXT917531 DNX917531 DEB917531 CUF917531 CKJ917531 CAN917531 BQR917531 BGV917531 AWZ917531 AND917531 ADH917531 TL917531 JP917531 WWB851995 WMF851995 WCJ851995 VSN851995 VIR851995 UYV851995 UOZ851995 UFD851995 TVH851995 TLL851995 TBP851995 SRT851995 SHX851995 RYB851995 ROF851995 REJ851995 QUN851995 QKR851995 QAV851995 PQZ851995 PHD851995 OXH851995 ONL851995 ODP851995 NTT851995 NJX851995 NAB851995 MQF851995 MGJ851995 LWN851995 LMR851995 LCV851995 KSZ851995 KJD851995 JZH851995 JPL851995 JFP851995 IVT851995 ILX851995 ICB851995 HSF851995 HIJ851995 GYN851995 GOR851995 GEV851995 FUZ851995 FLD851995 FBH851995 ERL851995 EHP851995 DXT851995 DNX851995 DEB851995 CUF851995 CKJ851995 CAN851995 BQR851995 BGV851995 AWZ851995 AND851995 ADH851995 TL851995 JP851995 WWB786459 WMF786459 WCJ786459 VSN786459 VIR786459 UYV786459 UOZ786459 UFD786459 TVH786459 TLL786459 TBP786459 SRT786459 SHX786459 RYB786459 ROF786459 REJ786459 QUN786459 QKR786459 QAV786459 PQZ786459 PHD786459 OXH786459 ONL786459 ODP786459 NTT786459 NJX786459 NAB786459 MQF786459 MGJ786459 LWN786459 LMR786459 LCV786459 KSZ786459 KJD786459 JZH786459 JPL786459 JFP786459 IVT786459 ILX786459 ICB786459 HSF786459 HIJ786459 GYN786459 GOR786459 GEV786459 FUZ786459 FLD786459 FBH786459 ERL786459 EHP786459 DXT786459 DNX786459 DEB786459 CUF786459 CKJ786459 CAN786459 BQR786459 BGV786459 AWZ786459 AND786459 ADH786459 TL786459 JP786459 WWB720923 WMF720923 WCJ720923 VSN720923 VIR720923 UYV720923 UOZ720923 UFD720923 TVH720923 TLL720923 TBP720923 SRT720923 SHX720923 RYB720923 ROF720923 REJ720923 QUN720923 QKR720923 QAV720923 PQZ720923 PHD720923 OXH720923 ONL720923 ODP720923 NTT720923 NJX720923 NAB720923 MQF720923 MGJ720923 LWN720923 LMR720923 LCV720923 KSZ720923 KJD720923 JZH720923 JPL720923 JFP720923 IVT720923 ILX720923 ICB720923 HSF720923 HIJ720923 GYN720923 GOR720923 GEV720923 FUZ720923 FLD720923 FBH720923 ERL720923 EHP720923 DXT720923 DNX720923 DEB720923 CUF720923 CKJ720923 CAN720923 BQR720923 BGV720923 AWZ720923 AND720923 ADH720923 TL720923 JP720923 WWB655387 WMF655387 WCJ655387 VSN655387 VIR655387 UYV655387 UOZ655387 UFD655387 TVH655387 TLL655387 TBP655387 SRT655387 SHX655387 RYB655387 ROF655387 REJ655387 QUN655387 QKR655387 QAV655387 PQZ655387 PHD655387 OXH655387 ONL655387 ODP655387 NTT655387 NJX655387 NAB655387 MQF655387 MGJ655387 LWN655387 LMR655387 LCV655387 KSZ655387 KJD655387 JZH655387 JPL655387 JFP655387 IVT655387 ILX655387 ICB655387 HSF655387 HIJ655387 GYN655387 GOR655387 GEV655387 FUZ655387 FLD655387 FBH655387 ERL655387 EHP655387 DXT655387 DNX655387 DEB655387 CUF655387 CKJ655387 CAN655387 BQR655387 BGV655387 AWZ655387 AND655387 ADH655387 TL655387 JP655387 WWB589851 WMF589851 WCJ589851 VSN589851 VIR589851 UYV589851 UOZ589851 UFD589851 TVH589851 TLL589851 TBP589851 SRT589851 SHX589851 RYB589851 ROF589851 REJ589851 QUN589851 QKR589851 QAV589851 PQZ589851 PHD589851 OXH589851 ONL589851 ODP589851 NTT589851 NJX589851 NAB589851 MQF589851 MGJ589851 LWN589851 LMR589851 LCV589851 KSZ589851 KJD589851 JZH589851 JPL589851 JFP589851 IVT589851 ILX589851 ICB589851 HSF589851 HIJ589851 GYN589851 GOR589851 GEV589851 FUZ589851 FLD589851 FBH589851 ERL589851 EHP589851 DXT589851 DNX589851 DEB589851 CUF589851 CKJ589851 CAN589851 BQR589851 BGV589851 AWZ589851 AND589851 ADH589851 TL589851 JP589851 WWB524315 WMF524315 WCJ524315 VSN524315 VIR524315 UYV524315 UOZ524315 UFD524315 TVH524315 TLL524315 TBP524315 SRT524315 SHX524315 RYB524315 ROF524315 REJ524315 QUN524315 QKR524315 QAV524315 PQZ524315 PHD524315 OXH524315 ONL524315 ODP524315 NTT524315 NJX524315 NAB524315 MQF524315 MGJ524315 LWN524315 LMR524315 LCV524315 KSZ524315 KJD524315 JZH524315 JPL524315 JFP524315 IVT524315 ILX524315 ICB524315 HSF524315 HIJ524315 GYN524315 GOR524315 GEV524315 FUZ524315 FLD524315 FBH524315 ERL524315 EHP524315 DXT524315 DNX524315 DEB524315 CUF524315 CKJ524315 CAN524315 BQR524315 BGV524315 AWZ524315 AND524315 ADH524315 TL524315 JP524315 WWB458779 WMF458779 WCJ458779 VSN458779 VIR458779 UYV458779 UOZ458779 UFD458779 TVH458779 TLL458779 TBP458779 SRT458779 SHX458779 RYB458779 ROF458779 REJ458779 QUN458779 QKR458779 QAV458779 PQZ458779 PHD458779 OXH458779 ONL458779 ODP458779 NTT458779 NJX458779 NAB458779 MQF458779 MGJ458779 LWN458779 LMR458779 LCV458779 KSZ458779 KJD458779 JZH458779 JPL458779 JFP458779 IVT458779 ILX458779 ICB458779 HSF458779 HIJ458779 GYN458779 GOR458779 GEV458779 FUZ458779 FLD458779 FBH458779 ERL458779 EHP458779 DXT458779 DNX458779 DEB458779 CUF458779 CKJ458779 CAN458779 BQR458779 BGV458779 AWZ458779 AND458779 ADH458779 TL458779 JP458779 WWB393243 WMF393243 WCJ393243 VSN393243 VIR393243 UYV393243 UOZ393243 UFD393243 TVH393243 TLL393243 TBP393243 SRT393243 SHX393243 RYB393243 ROF393243 REJ393243 QUN393243 QKR393243 QAV393243 PQZ393243 PHD393243 OXH393243 ONL393243 ODP393243 NTT393243 NJX393243 NAB393243 MQF393243 MGJ393243 LWN393243 LMR393243 LCV393243 KSZ393243 KJD393243 JZH393243 JPL393243 JFP393243 IVT393243 ILX393243 ICB393243 HSF393243 HIJ393243 GYN393243 GOR393243 GEV393243 FUZ393243 FLD393243 FBH393243 ERL393243 EHP393243 DXT393243 DNX393243 DEB393243 CUF393243 CKJ393243 CAN393243 BQR393243 BGV393243 AWZ393243 AND393243 ADH393243 TL393243 JP393243 WWB327707 WMF327707 WCJ327707 VSN327707 VIR327707 UYV327707 UOZ327707 UFD327707 TVH327707 TLL327707 TBP327707 SRT327707 SHX327707 RYB327707 ROF327707 REJ327707 QUN327707 QKR327707 QAV327707 PQZ327707 PHD327707 OXH327707 ONL327707 ODP327707 NTT327707 NJX327707 NAB327707 MQF327707 MGJ327707 LWN327707 LMR327707 LCV327707 KSZ327707 KJD327707 JZH327707 JPL327707 JFP327707 IVT327707 ILX327707 ICB327707 HSF327707 HIJ327707 GYN327707 GOR327707 GEV327707 FUZ327707 FLD327707 FBH327707 ERL327707 EHP327707 DXT327707 DNX327707 DEB327707 CUF327707 CKJ327707 CAN327707 BQR327707 BGV327707 AWZ327707 AND327707 ADH327707 TL327707 JP327707 WWB262171 WMF262171 WCJ262171 VSN262171 VIR262171 UYV262171 UOZ262171 UFD262171 TVH262171 TLL262171 TBP262171 SRT262171 SHX262171 RYB262171 ROF262171 REJ262171 QUN262171 QKR262171 QAV262171 PQZ262171 PHD262171 OXH262171 ONL262171 ODP262171 NTT262171 NJX262171 NAB262171 MQF262171 MGJ262171 LWN262171 LMR262171 LCV262171 KSZ262171 KJD262171 JZH262171 JPL262171 JFP262171 IVT262171 ILX262171 ICB262171 HSF262171 HIJ262171 GYN262171 GOR262171 GEV262171 FUZ262171 FLD262171 FBH262171 ERL262171 EHP262171 DXT262171 DNX262171 DEB262171 CUF262171 CKJ262171 CAN262171 BQR262171 BGV262171 AWZ262171 AND262171 ADH262171 TL262171 JP262171 WWB196635 WMF196635 WCJ196635 VSN196635 VIR196635 UYV196635 UOZ196635 UFD196635 TVH196635 TLL196635 TBP196635 SRT196635 SHX196635 RYB196635 ROF196635 REJ196635 QUN196635 QKR196635 QAV196635 PQZ196635 PHD196635 OXH196635 ONL196635 ODP196635 NTT196635 NJX196635 NAB196635 MQF196635 MGJ196635 LWN196635 LMR196635 LCV196635 KSZ196635 KJD196635 JZH196635 JPL196635 JFP196635 IVT196635 ILX196635 ICB196635 HSF196635 HIJ196635 GYN196635 GOR196635 GEV196635 FUZ196635 FLD196635 FBH196635 ERL196635 EHP196635 DXT196635 DNX196635 DEB196635 CUF196635 CKJ196635 CAN196635 BQR196635 BGV196635 AWZ196635 AND196635 ADH196635 TL196635 JP196635 WWB131099 WMF131099 WCJ131099 VSN131099 VIR131099 UYV131099 UOZ131099 UFD131099 TVH131099 TLL131099 TBP131099 SRT131099 SHX131099 RYB131099 ROF131099 REJ131099 QUN131099 QKR131099 QAV131099 PQZ131099 PHD131099 OXH131099 ONL131099 ODP131099 NTT131099 NJX131099 NAB131099 MQF131099 MGJ131099 LWN131099 LMR131099 LCV131099 KSZ131099 KJD131099 JZH131099 JPL131099 JFP131099 IVT131099 ILX131099 ICB131099 HSF131099 HIJ131099 GYN131099 GOR131099 GEV131099 FUZ131099 FLD131099 FBH131099 ERL131099 EHP131099 DXT131099 DNX131099 DEB131099 CUF131099 CKJ131099 CAN131099 BQR131099 BGV131099 AWZ131099 AND131099 ADH131099 TL131099 JP131099 WWB65563 WMF65563 WCJ65563 VSN65563 VIR65563 UYV65563 UOZ65563 UFD65563 TVH65563 TLL65563 TBP65563 SRT65563 SHX65563 RYB65563 ROF65563 REJ65563 QUN65563 QKR65563 QAV65563 PQZ65563 PHD65563 OXH65563 ONL65563 ODP65563 NTT65563 NJX65563 NAB65563 MQF65563 MGJ65563 LWN65563 LMR65563 LCV65563 KSZ65563 KJD65563 JZH65563 JPL65563 JFP65563 IVT65563 ILX65563 ICB65563 HSF65563 HIJ65563 GYN65563 GOR65563 GEV65563 FUZ65563 FLD65563 FBH65563 ERL65563 EHP65563 DXT65563 DNX65563 DEB65563 CUF65563 CKJ65563 CAN65563 BQR65563 BGV65563 AWZ65563 AND65563 ADH65563 TL65563 JP65563 WWB27 WMF27 WCJ27 VSN27 VIR27 UYV27 UOZ27 UFD27 TVH27 TLL27 TBP27 SRT27 SHX27 RYB27 ROF27 REJ27 QUN27 QKR27 QAV27 PQZ27 PHD27 OXH27 ONL27 ODP27 NTT27 NJX27 NAB27 MQF27 MGJ27 LWN27 LMR27 LCV27 KSZ27 KJD27 JZH27 JPL27 JFP27 IVT27 ILX27 ICB27 HSF27 HIJ27 GYN27 GOR27 GEV27 FUZ27 FLD27 FBH27 ERL27 EHP27 DXT27 DNX27 DEB27 CUF27 CKJ27 CAN27 BQR27 BGV27 AWZ27 AND27 ADH27 TL27 JP27 WCJ983055 WWB983043 WMF983043 WCJ983043 VSN983043 VIR983043 UYV983043 UOZ983043 UFD983043 TVH983043 TLL983043 TBP983043 SRT983043 SHX983043 RYB983043 ROF983043 REJ983043 QUN983043 QKR983043 QAV983043 PQZ983043 PHD983043 OXH983043 ONL983043 ODP983043 NTT983043 NJX983043 NAB983043 MQF983043 MGJ983043 LWN983043 LMR983043 LCV983043 KSZ983043 KJD983043 JZH983043 JPL983043 JFP983043 IVT983043 ILX983043 ICB983043 HSF983043 HIJ983043 GYN983043 GOR983043 GEV983043 FUZ983043 FLD983043 FBH983043 ERL983043 EHP983043 DXT983043 DNX983043 DEB983043 CUF983043 CKJ983043 CAN983043 BQR983043 BGV983043 AWZ983043 AND983043 ADH983043 TL983043 JP983043 WWB917507 WMF917507 WCJ917507 VSN917507 VIR917507 UYV917507 UOZ917507 UFD917507 TVH917507 TLL917507 TBP917507 SRT917507 SHX917507 RYB917507 ROF917507 REJ917507 QUN917507 QKR917507 QAV917507 PQZ917507 PHD917507 OXH917507 ONL917507 ODP917507 NTT917507 NJX917507 NAB917507 MQF917507 MGJ917507 LWN917507 LMR917507 LCV917507 KSZ917507 KJD917507 JZH917507 JPL917507 JFP917507 IVT917507 ILX917507 ICB917507 HSF917507 HIJ917507 GYN917507 GOR917507 GEV917507 FUZ917507 FLD917507 FBH917507 ERL917507 EHP917507 DXT917507 DNX917507 DEB917507 CUF917507 CKJ917507 CAN917507 BQR917507 BGV917507 AWZ917507 AND917507 ADH917507 TL917507 JP917507 WWB851971 WMF851971 WCJ851971 VSN851971 VIR851971 UYV851971 UOZ851971 UFD851971 TVH851971 TLL851971 TBP851971 SRT851971 SHX851971 RYB851971 ROF851971 REJ851971 QUN851971 QKR851971 QAV851971 PQZ851971 PHD851971 OXH851971 ONL851971 ODP851971 NTT851971 NJX851971 NAB851971 MQF851971 MGJ851971 LWN851971 LMR851971 LCV851971 KSZ851971 KJD851971 JZH851971 JPL851971 JFP851971 IVT851971 ILX851971 ICB851971 HSF851971 HIJ851971 GYN851971 GOR851971 GEV851971 FUZ851971 FLD851971 FBH851971 ERL851971 EHP851971 DXT851971 DNX851971 DEB851971 CUF851971 CKJ851971 CAN851971 BQR851971 BGV851971 AWZ851971 AND851971 ADH851971 TL851971 JP851971 WWB786435 WMF786435 WCJ786435 VSN786435 VIR786435 UYV786435 UOZ786435 UFD786435 TVH786435 TLL786435 TBP786435 SRT786435 SHX786435 RYB786435 ROF786435 REJ786435 QUN786435 QKR786435 QAV786435 PQZ786435 PHD786435 OXH786435 ONL786435 ODP786435 NTT786435 NJX786435 NAB786435 MQF786435 MGJ786435 LWN786435 LMR786435 LCV786435 KSZ786435 KJD786435 JZH786435 JPL786435 JFP786435 IVT786435 ILX786435 ICB786435 HSF786435 HIJ786435 GYN786435 GOR786435 GEV786435 FUZ786435 FLD786435 FBH786435 ERL786435 EHP786435 DXT786435 DNX786435 DEB786435 CUF786435 CKJ786435 CAN786435 BQR786435 BGV786435 AWZ786435 AND786435 ADH786435 TL786435 JP786435 WWB720899 WMF720899 WCJ720899 VSN720899 VIR720899 UYV720899 UOZ720899 UFD720899 TVH720899 TLL720899 TBP720899 SRT720899 SHX720899 RYB720899 ROF720899 REJ720899 QUN720899 QKR720899 QAV720899 PQZ720899 PHD720899 OXH720899 ONL720899 ODP720899 NTT720899 NJX720899 NAB720899 MQF720899 MGJ720899 LWN720899 LMR720899 LCV720899 KSZ720899 KJD720899 JZH720899 JPL720899 JFP720899 IVT720899 ILX720899 ICB720899 HSF720899 HIJ720899 GYN720899 GOR720899 GEV720899 FUZ720899 FLD720899 FBH720899 ERL720899 EHP720899 DXT720899 DNX720899 DEB720899 CUF720899 CKJ720899 CAN720899 BQR720899 BGV720899 AWZ720899 AND720899 ADH720899 TL720899 JP720899 WWB655363 WMF655363 WCJ655363 VSN655363 VIR655363 UYV655363 UOZ655363 UFD655363 TVH655363 TLL655363 TBP655363 SRT655363 SHX655363 RYB655363 ROF655363 REJ655363 QUN655363 QKR655363 QAV655363 PQZ655363 PHD655363 OXH655363 ONL655363 ODP655363 NTT655363 NJX655363 NAB655363 MQF655363 MGJ655363 LWN655363 LMR655363 LCV655363 KSZ655363 KJD655363 JZH655363 JPL655363 JFP655363 IVT655363 ILX655363 ICB655363 HSF655363 HIJ655363 GYN655363 GOR655363 GEV655363 FUZ655363 FLD655363 FBH655363 ERL655363 EHP655363 DXT655363 DNX655363 DEB655363 CUF655363 CKJ655363 CAN655363 BQR655363 BGV655363 AWZ655363 AND655363 ADH655363 TL655363 JP655363 WWB589827 WMF589827 WCJ589827 VSN589827 VIR589827 UYV589827 UOZ589827 UFD589827 TVH589827 TLL589827 TBP589827 SRT589827 SHX589827 RYB589827 ROF589827 REJ589827 QUN589827 QKR589827 QAV589827 PQZ589827 PHD589827 OXH589827 ONL589827 ODP589827 NTT589827 NJX589827 NAB589827 MQF589827 MGJ589827 LWN589827 LMR589827 LCV589827 KSZ589827 KJD589827 JZH589827 JPL589827 JFP589827 IVT589827 ILX589827 ICB589827 HSF589827 HIJ589827 GYN589827 GOR589827 GEV589827 FUZ589827 FLD589827 FBH589827 ERL589827 EHP589827 DXT589827 DNX589827 DEB589827 CUF589827 CKJ589827 CAN589827 BQR589827 BGV589827 AWZ589827 AND589827 ADH589827 TL589827 JP589827 WWB524291 WMF524291 WCJ524291 VSN524291 VIR524291 UYV524291 UOZ524291 UFD524291 TVH524291 TLL524291 TBP524291 SRT524291 SHX524291 RYB524291 ROF524291 REJ524291 QUN524291 QKR524291 QAV524291 PQZ524291 PHD524291 OXH524291 ONL524291 ODP524291 NTT524291 NJX524291 NAB524291 MQF524291 MGJ524291 LWN524291 LMR524291 LCV524291 KSZ524291 KJD524291 JZH524291 JPL524291 JFP524291 IVT524291 ILX524291 ICB524291 HSF524291 HIJ524291 GYN524291 GOR524291 GEV524291 FUZ524291 FLD524291 FBH524291 ERL524291 EHP524291 DXT524291 DNX524291 DEB524291 CUF524291 CKJ524291 CAN524291 BQR524291 BGV524291 AWZ524291 AND524291 ADH524291 TL524291 JP524291 WWB458755 WMF458755 WCJ458755 VSN458755 VIR458755 UYV458755 UOZ458755 UFD458755 TVH458755 TLL458755 TBP458755 SRT458755 SHX458755 RYB458755 ROF458755 REJ458755 QUN458755 QKR458755 QAV458755 PQZ458755 PHD458755 OXH458755 ONL458755 ODP458755 NTT458755 NJX458755 NAB458755 MQF458755 MGJ458755 LWN458755 LMR458755 LCV458755 KSZ458755 KJD458755 JZH458755 JPL458755 JFP458755 IVT458755 ILX458755 ICB458755 HSF458755 HIJ458755 GYN458755 GOR458755 GEV458755 FUZ458755 FLD458755 FBH458755 ERL458755 EHP458755 DXT458755 DNX458755 DEB458755 CUF458755 CKJ458755 CAN458755 BQR458755 BGV458755 AWZ458755 AND458755 ADH458755 TL458755 JP458755 WWB393219 WMF393219 WCJ393219 VSN393219 VIR393219 UYV393219 UOZ393219 UFD393219 TVH393219 TLL393219 TBP393219 SRT393219 SHX393219 RYB393219 ROF393219 REJ393219 QUN393219 QKR393219 QAV393219 PQZ393219 PHD393219 OXH393219 ONL393219 ODP393219 NTT393219 NJX393219 NAB393219 MQF393219 MGJ393219 LWN393219 LMR393219 LCV393219 KSZ393219 KJD393219 JZH393219 JPL393219 JFP393219 IVT393219 ILX393219 ICB393219 HSF393219 HIJ393219 GYN393219 GOR393219 GEV393219 FUZ393219 FLD393219 FBH393219 ERL393219 EHP393219 DXT393219 DNX393219 DEB393219 CUF393219 CKJ393219 CAN393219 BQR393219 BGV393219 AWZ393219 AND393219 ADH393219 TL393219 JP393219 WWB327683 WMF327683 WCJ327683 VSN327683 VIR327683 UYV327683 UOZ327683 UFD327683 TVH327683 TLL327683 TBP327683 SRT327683 SHX327683 RYB327683 ROF327683 REJ327683 QUN327683 QKR327683 QAV327683 PQZ327683 PHD327683 OXH327683 ONL327683 ODP327683 NTT327683 NJX327683 NAB327683 MQF327683 MGJ327683 LWN327683 LMR327683 LCV327683 KSZ327683 KJD327683 JZH327683 JPL327683 JFP327683 IVT327683 ILX327683 ICB327683 HSF327683 HIJ327683 GYN327683 GOR327683 GEV327683 FUZ327683 FLD327683 FBH327683 ERL327683 EHP327683 DXT327683 DNX327683 DEB327683 CUF327683 CKJ327683 CAN327683 BQR327683 BGV327683 AWZ327683 AND327683 ADH327683 TL327683 JP327683 WWB262147 WMF262147 WCJ262147 VSN262147 VIR262147 UYV262147 UOZ262147 UFD262147 TVH262147 TLL262147 TBP262147 SRT262147 SHX262147 RYB262147 ROF262147 REJ262147 QUN262147 QKR262147 QAV262147 PQZ262147 PHD262147 OXH262147 ONL262147 ODP262147 NTT262147 NJX262147 NAB262147 MQF262147 MGJ262147 LWN262147 LMR262147 LCV262147 KSZ262147 KJD262147 JZH262147 JPL262147 JFP262147 IVT262147 ILX262147 ICB262147 HSF262147 HIJ262147 GYN262147 GOR262147 GEV262147 FUZ262147 FLD262147 FBH262147 ERL262147 EHP262147 DXT262147 DNX262147 DEB262147 CUF262147 CKJ262147 CAN262147 BQR262147 BGV262147 AWZ262147 AND262147 ADH262147 TL262147 JP262147 WWB196611 WMF196611 WCJ196611 VSN196611 VIR196611 UYV196611 UOZ196611 UFD196611 TVH196611 TLL196611 TBP196611 SRT196611 SHX196611 RYB196611 ROF196611 REJ196611 QUN196611 QKR196611 QAV196611 PQZ196611 PHD196611 OXH196611 ONL196611 ODP196611 NTT196611 NJX196611 NAB196611 MQF196611 MGJ196611 LWN196611 LMR196611 LCV196611 KSZ196611 KJD196611 JZH196611 JPL196611 JFP196611 IVT196611 ILX196611 ICB196611 HSF196611 HIJ196611 GYN196611 GOR196611 GEV196611 FUZ196611 FLD196611 FBH196611 ERL196611 EHP196611 DXT196611 DNX196611 DEB196611 CUF196611 CKJ196611 CAN196611 BQR196611 BGV196611 AWZ196611 AND196611 ADH196611 TL196611 JP196611 WWB131075 WMF131075 WCJ131075 VSN131075 VIR131075 UYV131075 UOZ131075 UFD131075 TVH131075 TLL131075 TBP131075 SRT131075 SHX131075 RYB131075 ROF131075 REJ131075 QUN131075 QKR131075 QAV131075 PQZ131075 PHD131075 OXH131075 ONL131075 ODP131075 NTT131075 NJX131075 NAB131075 MQF131075 MGJ131075 LWN131075 LMR131075 LCV131075 KSZ131075 KJD131075 JZH131075 JPL131075 JFP131075 IVT131075 ILX131075 ICB131075 HSF131075 HIJ131075 GYN131075 GOR131075 GEV131075 FUZ131075 FLD131075 FBH131075 ERL131075 EHP131075 DXT131075 DNX131075 DEB131075 CUF131075 CKJ131075 CAN131075 BQR131075 BGV131075 AWZ131075 AND131075 ADH131075 TL131075 JP131075 WWB65539 WMF65539 WCJ65539 VSN65539 VIR65539 UYV65539 UOZ65539 UFD65539 TVH65539 TLL65539 TBP65539 SRT65539 SHX65539 RYB65539 ROF65539 REJ65539 QUN65539 QKR65539 QAV65539 PQZ65539 PHD65539 OXH65539 ONL65539 ODP65539 NTT65539 NJX65539 NAB65539 MQF65539 MGJ65539 LWN65539 LMR65539 LCV65539 KSZ65539 KJD65539 JZH65539 JPL65539 JFP65539 IVT65539 ILX65539 ICB65539 HSF65539 HIJ65539 GYN65539 GOR65539 GEV65539 FUZ65539 FLD65539 FBH65539 ERL65539 EHP65539 DXT65539 DNX65539 DEB65539 CUF65539 CKJ65539 CAN65539 BQR65539 BGV65539 AWZ65539 AND65539 ADH65539 TL65539 JP65539 WWB3 WMF3 WCJ3 VSN3 VIR3 UYV3 UOZ3 UFD3 TVH3 TLL3 TBP3 SRT3 SHX3 RYB3 ROF3 REJ3 QUN3 QKR3 QAV3 PQZ3 PHD3 OXH3 ONL3 ODP3 NTT3 NJX3 NAB3 MQF3 MGJ3 LWN3 LMR3 LCV3 KSZ3 KJD3 JZH3 JPL3 JFP3 IVT3 ILX3 ICB3 HSF3 HIJ3 GYN3 GOR3 GEV3 FUZ3 FLD3 FBH3 ERL3 EHP3 DXT3 DNX3 DEB3 CUF3 CKJ3 CAN3 BQR3 BGV3 AWZ3 AND3 ADH3 TL3 JP3">
      <formula1>$D$15:$D$45</formula1>
    </dataValidation>
    <dataValidation type="custom" allowBlank="1" showInputMessage="1" showErrorMessage="1" sqref="WLR983043 WBV983043 VRZ983043 VID983043 UYH983043 UOL983043 UEP983043 TUT983043 TKX983043 TBB983043 SRF983043 SHJ983043 RXN983043 RNR983043 RDV983043 QTZ983043 QKD983043 QAH983043 PQL983043 PGP983043 OWT983043 OMX983043 ODB983043 NTF983043 NJJ983043 MZN983043 MPR983043 MFV983043 LVZ983043 LMD983043 LCH983043 KSL983043 KIP983043 JYT983043 JOX983043 JFB983043 IVF983043 ILJ983043 IBN983043 HRR983043 HHV983043 GXZ983043 GOD983043 GEH983043 FUL983043 FKP983043 FAT983043 EQX983043 EHB983043 DXF983043 DNJ983043 DDN983043 CTR983043 CJV983043 BZZ983043 BQD983043 BGH983043 AWL983043 AMP983043 ACT983043 SX983043 JB983043 WVN917507 WLR917507 WBV917507 VRZ917507 VID917507 UYH917507 UOL917507 UEP917507 TUT917507 TKX917507 TBB917507 SRF917507 SHJ917507 RXN917507 RNR917507 RDV917507 QTZ917507 QKD917507 QAH917507 PQL917507 PGP917507 OWT917507 OMX917507 ODB917507 NTF917507 NJJ917507 MZN917507 MPR917507 MFV917507 LVZ917507 LMD917507 LCH917507 KSL917507 KIP917507 JYT917507 JOX917507 JFB917507 IVF917507 ILJ917507 IBN917507 HRR917507 HHV917507 GXZ917507 GOD917507 GEH917507 FUL917507 FKP917507 FAT917507 EQX917507 EHB917507 DXF917507 DNJ917507 DDN917507 CTR917507 CJV917507 BZZ917507 BQD917507 BGH917507 AWL917507 AMP917507 ACT917507 SX917507 JB917507 WVN851971 WLR851971 WBV851971 VRZ851971 VID851971 UYH851971 UOL851971 UEP851971 TUT851971 TKX851971 TBB851971 SRF851971 SHJ851971 RXN851971 RNR851971 RDV851971 QTZ851971 QKD851971 QAH851971 PQL851971 PGP851971 OWT851971 OMX851971 ODB851971 NTF851971 NJJ851971 MZN851971 MPR851971 MFV851971 LVZ851971 LMD851971 LCH851971 KSL851971 KIP851971 JYT851971 JOX851971 JFB851971 IVF851971 ILJ851971 IBN851971 HRR851971 HHV851971 GXZ851971 GOD851971 GEH851971 FUL851971 FKP851971 FAT851971 EQX851971 EHB851971 DXF851971 DNJ851971 DDN851971 CTR851971 CJV851971 BZZ851971 BQD851971 BGH851971 AWL851971 AMP851971 ACT851971 SX851971 JB851971 WVN786435 WLR786435 WBV786435 VRZ786435 VID786435 UYH786435 UOL786435 UEP786435 TUT786435 TKX786435 TBB786435 SRF786435 SHJ786435 RXN786435 RNR786435 RDV786435 QTZ786435 QKD786435 QAH786435 PQL786435 PGP786435 OWT786435 OMX786435 ODB786435 NTF786435 NJJ786435 MZN786435 MPR786435 MFV786435 LVZ786435 LMD786435 LCH786435 KSL786435 KIP786435 JYT786435 JOX786435 JFB786435 IVF786435 ILJ786435 IBN786435 HRR786435 HHV786435 GXZ786435 GOD786435 GEH786435 FUL786435 FKP786435 FAT786435 EQX786435 EHB786435 DXF786435 DNJ786435 DDN786435 CTR786435 CJV786435 BZZ786435 BQD786435 BGH786435 AWL786435 AMP786435 ACT786435 SX786435 JB786435 WVN720899 WLR720899 WBV720899 VRZ720899 VID720899 UYH720899 UOL720899 UEP720899 TUT720899 TKX720899 TBB720899 SRF720899 SHJ720899 RXN720899 RNR720899 RDV720899 QTZ720899 QKD720899 QAH720899 PQL720899 PGP720899 OWT720899 OMX720899 ODB720899 NTF720899 NJJ720899 MZN720899 MPR720899 MFV720899 LVZ720899 LMD720899 LCH720899 KSL720899 KIP720899 JYT720899 JOX720899 JFB720899 IVF720899 ILJ720899 IBN720899 HRR720899 HHV720899 GXZ720899 GOD720899 GEH720899 FUL720899 FKP720899 FAT720899 EQX720899 EHB720899 DXF720899 DNJ720899 DDN720899 CTR720899 CJV720899 BZZ720899 BQD720899 BGH720899 AWL720899 AMP720899 ACT720899 SX720899 JB720899 WVN655363 WLR655363 WBV655363 VRZ655363 VID655363 UYH655363 UOL655363 UEP655363 TUT655363 TKX655363 TBB655363 SRF655363 SHJ655363 RXN655363 RNR655363 RDV655363 QTZ655363 QKD655363 QAH655363 PQL655363 PGP655363 OWT655363 OMX655363 ODB655363 NTF655363 NJJ655363 MZN655363 MPR655363 MFV655363 LVZ655363 LMD655363 LCH655363 KSL655363 KIP655363 JYT655363 JOX655363 JFB655363 IVF655363 ILJ655363 IBN655363 HRR655363 HHV655363 GXZ655363 GOD655363 GEH655363 FUL655363 FKP655363 FAT655363 EQX655363 EHB655363 DXF655363 DNJ655363 DDN655363 CTR655363 CJV655363 BZZ655363 BQD655363 BGH655363 AWL655363 AMP655363 ACT655363 SX655363 JB655363 WVN589827 WLR589827 WBV589827 VRZ589827 VID589827 UYH589827 UOL589827 UEP589827 TUT589827 TKX589827 TBB589827 SRF589827 SHJ589827 RXN589827 RNR589827 RDV589827 QTZ589827 QKD589827 QAH589827 PQL589827 PGP589827 OWT589827 OMX589827 ODB589827 NTF589827 NJJ589827 MZN589827 MPR589827 MFV589827 LVZ589827 LMD589827 LCH589827 KSL589827 KIP589827 JYT589827 JOX589827 JFB589827 IVF589827 ILJ589827 IBN589827 HRR589827 HHV589827 GXZ589827 GOD589827 GEH589827 FUL589827 FKP589827 FAT589827 EQX589827 EHB589827 DXF589827 DNJ589827 DDN589827 CTR589827 CJV589827 BZZ589827 BQD589827 BGH589827 AWL589827 AMP589827 ACT589827 SX589827 JB589827 WVN524291 WLR524291 WBV524291 VRZ524291 VID524291 UYH524291 UOL524291 UEP524291 TUT524291 TKX524291 TBB524291 SRF524291 SHJ524291 RXN524291 RNR524291 RDV524291 QTZ524291 QKD524291 QAH524291 PQL524291 PGP524291 OWT524291 OMX524291 ODB524291 NTF524291 NJJ524291 MZN524291 MPR524291 MFV524291 LVZ524291 LMD524291 LCH524291 KSL524291 KIP524291 JYT524291 JOX524291 JFB524291 IVF524291 ILJ524291 IBN524291 HRR524291 HHV524291 GXZ524291 GOD524291 GEH524291 FUL524291 FKP524291 FAT524291 EQX524291 EHB524291 DXF524291 DNJ524291 DDN524291 CTR524291 CJV524291 BZZ524291 BQD524291 BGH524291 AWL524291 AMP524291 ACT524291 SX524291 JB524291 WVN458755 WLR458755 WBV458755 VRZ458755 VID458755 UYH458755 UOL458755 UEP458755 TUT458755 TKX458755 TBB458755 SRF458755 SHJ458755 RXN458755 RNR458755 RDV458755 QTZ458755 QKD458755 QAH458755 PQL458755 PGP458755 OWT458755 OMX458755 ODB458755 NTF458755 NJJ458755 MZN458755 MPR458755 MFV458755 LVZ458755 LMD458755 LCH458755 KSL458755 KIP458755 JYT458755 JOX458755 JFB458755 IVF458755 ILJ458755 IBN458755 HRR458755 HHV458755 GXZ458755 GOD458755 GEH458755 FUL458755 FKP458755 FAT458755 EQX458755 EHB458755 DXF458755 DNJ458755 DDN458755 CTR458755 CJV458755 BZZ458755 BQD458755 BGH458755 AWL458755 AMP458755 ACT458755 SX458755 JB458755 WVN393219 WLR393219 WBV393219 VRZ393219 VID393219 UYH393219 UOL393219 UEP393219 TUT393219 TKX393219 TBB393219 SRF393219 SHJ393219 RXN393219 RNR393219 RDV393219 QTZ393219 QKD393219 QAH393219 PQL393219 PGP393219 OWT393219 OMX393219 ODB393219 NTF393219 NJJ393219 MZN393219 MPR393219 MFV393219 LVZ393219 LMD393219 LCH393219 KSL393219 KIP393219 JYT393219 JOX393219 JFB393219 IVF393219 ILJ393219 IBN393219 HRR393219 HHV393219 GXZ393219 GOD393219 GEH393219 FUL393219 FKP393219 FAT393219 EQX393219 EHB393219 DXF393219 DNJ393219 DDN393219 CTR393219 CJV393219 BZZ393219 BQD393219 BGH393219 AWL393219 AMP393219 ACT393219 SX393219 JB393219 WVN327683 WLR327683 WBV327683 VRZ327683 VID327683 UYH327683 UOL327683 UEP327683 TUT327683 TKX327683 TBB327683 SRF327683 SHJ327683 RXN327683 RNR327683 RDV327683 QTZ327683 QKD327683 QAH327683 PQL327683 PGP327683 OWT327683 OMX327683 ODB327683 NTF327683 NJJ327683 MZN327683 MPR327683 MFV327683 LVZ327683 LMD327683 LCH327683 KSL327683 KIP327683 JYT327683 JOX327683 JFB327683 IVF327683 ILJ327683 IBN327683 HRR327683 HHV327683 GXZ327683 GOD327683 GEH327683 FUL327683 FKP327683 FAT327683 EQX327683 EHB327683 DXF327683 DNJ327683 DDN327683 CTR327683 CJV327683 BZZ327683 BQD327683 BGH327683 AWL327683 AMP327683 ACT327683 SX327683 JB327683 WVN262147 WLR262147 WBV262147 VRZ262147 VID262147 UYH262147 UOL262147 UEP262147 TUT262147 TKX262147 TBB262147 SRF262147 SHJ262147 RXN262147 RNR262147 RDV262147 QTZ262147 QKD262147 QAH262147 PQL262147 PGP262147 OWT262147 OMX262147 ODB262147 NTF262147 NJJ262147 MZN262147 MPR262147 MFV262147 LVZ262147 LMD262147 LCH262147 KSL262147 KIP262147 JYT262147 JOX262147 JFB262147 IVF262147 ILJ262147 IBN262147 HRR262147 HHV262147 GXZ262147 GOD262147 GEH262147 FUL262147 FKP262147 FAT262147 EQX262147 EHB262147 DXF262147 DNJ262147 DDN262147 CTR262147 CJV262147 BZZ262147 BQD262147 BGH262147 AWL262147 AMP262147 ACT262147 SX262147 JB262147 WVN196611 WLR196611 WBV196611 VRZ196611 VID196611 UYH196611 UOL196611 UEP196611 TUT196611 TKX196611 TBB196611 SRF196611 SHJ196611 RXN196611 RNR196611 RDV196611 QTZ196611 QKD196611 QAH196611 PQL196611 PGP196611 OWT196611 OMX196611 ODB196611 NTF196611 NJJ196611 MZN196611 MPR196611 MFV196611 LVZ196611 LMD196611 LCH196611 KSL196611 KIP196611 JYT196611 JOX196611 JFB196611 IVF196611 ILJ196611 IBN196611 HRR196611 HHV196611 GXZ196611 GOD196611 GEH196611 FUL196611 FKP196611 FAT196611 EQX196611 EHB196611 DXF196611 DNJ196611 DDN196611 CTR196611 CJV196611 BZZ196611 BQD196611 BGH196611 AWL196611 AMP196611 ACT196611 SX196611 JB196611 WVN131075 WLR131075 WBV131075 VRZ131075 VID131075 UYH131075 UOL131075 UEP131075 TUT131075 TKX131075 TBB131075 SRF131075 SHJ131075 RXN131075 RNR131075 RDV131075 QTZ131075 QKD131075 QAH131075 PQL131075 PGP131075 OWT131075 OMX131075 ODB131075 NTF131075 NJJ131075 MZN131075 MPR131075 MFV131075 LVZ131075 LMD131075 LCH131075 KSL131075 KIP131075 JYT131075 JOX131075 JFB131075 IVF131075 ILJ131075 IBN131075 HRR131075 HHV131075 GXZ131075 GOD131075 GEH131075 FUL131075 FKP131075 FAT131075 EQX131075 EHB131075 DXF131075 DNJ131075 DDN131075 CTR131075 CJV131075 BZZ131075 BQD131075 BGH131075 AWL131075 AMP131075 ACT131075 SX131075 JB131075 WVN65539 WLR65539 WBV65539 VRZ65539 VID65539 UYH65539 UOL65539 UEP65539 TUT65539 TKX65539 TBB65539 SRF65539 SHJ65539 RXN65539 RNR65539 RDV65539 QTZ65539 QKD65539 QAH65539 PQL65539 PGP65539 OWT65539 OMX65539 ODB65539 NTF65539 NJJ65539 MZN65539 MPR65539 MFV65539 LVZ65539 LMD65539 LCH65539 KSL65539 KIP65539 JYT65539 JOX65539 JFB65539 IVF65539 ILJ65539 IBN65539 HRR65539 HHV65539 GXZ65539 GOD65539 GEH65539 FUL65539 FKP65539 FAT65539 EQX65539 EHB65539 DXF65539 DNJ65539 DDN65539 CTR65539 CJV65539 BZZ65539 BQD65539 BGH65539 AWL65539 AMP65539 ACT65539 SX65539 JB65539 WVN3 WLR3 WBV3 VRZ3 VID3 UYH3 UOL3 UEP3 TUT3 TKX3 TBB3 SRF3 SHJ3 RXN3 RNR3 RDV3 QTZ3 QKD3 QAH3 PQL3 PGP3 OWT3 OMX3 ODB3 NTF3 NJJ3 MZN3 MPR3 MFV3 LVZ3 LMD3 LCH3 KSL3 KIP3 JYT3 JOX3 JFB3 IVF3 ILJ3 IBN3 HRR3 HHV3 GXZ3 GOD3 GEH3 FUL3 FKP3 FAT3 EQX3 EHB3 DXF3 DNJ3 DDN3 CTR3 CJV3 BZZ3 BQD3 BGH3 AWL3 AMP3 ACT3 SX3 JB3 WVN983043 WVN983061 WLR983061 WBV983061 VRZ983061 VID983061 UYH983061 UOL983061 UEP983061 TUT983061 TKX983061 TBB983061 SRF983061 SHJ983061 RXN983061 RNR983061 RDV983061 QTZ983061 QKD983061 QAH983061 PQL983061 PGP983061 OWT983061 OMX983061 ODB983061 NTF983061 NJJ983061 MZN983061 MPR983061 MFV983061 LVZ983061 LMD983061 LCH983061 KSL983061 KIP983061 JYT983061 JOX983061 JFB983061 IVF983061 ILJ983061 IBN983061 HRR983061 HHV983061 GXZ983061 GOD983061 GEH983061 FUL983061 FKP983061 FAT983061 EQX983061 EHB983061 DXF983061 DNJ983061 DDN983061 CTR983061 CJV983061 BZZ983061 BQD983061 BGH983061 AWL983061 AMP983061 ACT983061 SX983061 JB983061 WVN917525 WLR917525 WBV917525 VRZ917525 VID917525 UYH917525 UOL917525 UEP917525 TUT917525 TKX917525 TBB917525 SRF917525 SHJ917525 RXN917525 RNR917525 RDV917525 QTZ917525 QKD917525 QAH917525 PQL917525 PGP917525 OWT917525 OMX917525 ODB917525 NTF917525 NJJ917525 MZN917525 MPR917525 MFV917525 LVZ917525 LMD917525 LCH917525 KSL917525 KIP917525 JYT917525 JOX917525 JFB917525 IVF917525 ILJ917525 IBN917525 HRR917525 HHV917525 GXZ917525 GOD917525 GEH917525 FUL917525 FKP917525 FAT917525 EQX917525 EHB917525 DXF917525 DNJ917525 DDN917525 CTR917525 CJV917525 BZZ917525 BQD917525 BGH917525 AWL917525 AMP917525 ACT917525 SX917525 JB917525 WVN851989 WLR851989 WBV851989 VRZ851989 VID851989 UYH851989 UOL851989 UEP851989 TUT851989 TKX851989 TBB851989 SRF851989 SHJ851989 RXN851989 RNR851989 RDV851989 QTZ851989 QKD851989 QAH851989 PQL851989 PGP851989 OWT851989 OMX851989 ODB851989 NTF851989 NJJ851989 MZN851989 MPR851989 MFV851989 LVZ851989 LMD851989 LCH851989 KSL851989 KIP851989 JYT851989 JOX851989 JFB851989 IVF851989 ILJ851989 IBN851989 HRR851989 HHV851989 GXZ851989 GOD851989 GEH851989 FUL851989 FKP851989 FAT851989 EQX851989 EHB851989 DXF851989 DNJ851989 DDN851989 CTR851989 CJV851989 BZZ851989 BQD851989 BGH851989 AWL851989 AMP851989 ACT851989 SX851989 JB851989 WVN786453 WLR786453 WBV786453 VRZ786453 VID786453 UYH786453 UOL786453 UEP786453 TUT786453 TKX786453 TBB786453 SRF786453 SHJ786453 RXN786453 RNR786453 RDV786453 QTZ786453 QKD786453 QAH786453 PQL786453 PGP786453 OWT786453 OMX786453 ODB786453 NTF786453 NJJ786453 MZN786453 MPR786453 MFV786453 LVZ786453 LMD786453 LCH786453 KSL786453 KIP786453 JYT786453 JOX786453 JFB786453 IVF786453 ILJ786453 IBN786453 HRR786453 HHV786453 GXZ786453 GOD786453 GEH786453 FUL786453 FKP786453 FAT786453 EQX786453 EHB786453 DXF786453 DNJ786453 DDN786453 CTR786453 CJV786453 BZZ786453 BQD786453 BGH786453 AWL786453 AMP786453 ACT786453 SX786453 JB786453 WVN720917 WLR720917 WBV720917 VRZ720917 VID720917 UYH720917 UOL720917 UEP720917 TUT720917 TKX720917 TBB720917 SRF720917 SHJ720917 RXN720917 RNR720917 RDV720917 QTZ720917 QKD720917 QAH720917 PQL720917 PGP720917 OWT720917 OMX720917 ODB720917 NTF720917 NJJ720917 MZN720917 MPR720917 MFV720917 LVZ720917 LMD720917 LCH720917 KSL720917 KIP720917 JYT720917 JOX720917 JFB720917 IVF720917 ILJ720917 IBN720917 HRR720917 HHV720917 GXZ720917 GOD720917 GEH720917 FUL720917 FKP720917 FAT720917 EQX720917 EHB720917 DXF720917 DNJ720917 DDN720917 CTR720917 CJV720917 BZZ720917 BQD720917 BGH720917 AWL720917 AMP720917 ACT720917 SX720917 JB720917 WVN655381 WLR655381 WBV655381 VRZ655381 VID655381 UYH655381 UOL655381 UEP655381 TUT655381 TKX655381 TBB655381 SRF655381 SHJ655381 RXN655381 RNR655381 RDV655381 QTZ655381 QKD655381 QAH655381 PQL655381 PGP655381 OWT655381 OMX655381 ODB655381 NTF655381 NJJ655381 MZN655381 MPR655381 MFV655381 LVZ655381 LMD655381 LCH655381 KSL655381 KIP655381 JYT655381 JOX655381 JFB655381 IVF655381 ILJ655381 IBN655381 HRR655381 HHV655381 GXZ655381 GOD655381 GEH655381 FUL655381 FKP655381 FAT655381 EQX655381 EHB655381 DXF655381 DNJ655381 DDN655381 CTR655381 CJV655381 BZZ655381 BQD655381 BGH655381 AWL655381 AMP655381 ACT655381 SX655381 JB655381 WVN589845 WLR589845 WBV589845 VRZ589845 VID589845 UYH589845 UOL589845 UEP589845 TUT589845 TKX589845 TBB589845 SRF589845 SHJ589845 RXN589845 RNR589845 RDV589845 QTZ589845 QKD589845 QAH589845 PQL589845 PGP589845 OWT589845 OMX589845 ODB589845 NTF589845 NJJ589845 MZN589845 MPR589845 MFV589845 LVZ589845 LMD589845 LCH589845 KSL589845 KIP589845 JYT589845 JOX589845 JFB589845 IVF589845 ILJ589845 IBN589845 HRR589845 HHV589845 GXZ589845 GOD589845 GEH589845 FUL589845 FKP589845 FAT589845 EQX589845 EHB589845 DXF589845 DNJ589845 DDN589845 CTR589845 CJV589845 BZZ589845 BQD589845 BGH589845 AWL589845 AMP589845 ACT589845 SX589845 JB589845 WVN524309 WLR524309 WBV524309 VRZ524309 VID524309 UYH524309 UOL524309 UEP524309 TUT524309 TKX524309 TBB524309 SRF524309 SHJ524309 RXN524309 RNR524309 RDV524309 QTZ524309 QKD524309 QAH524309 PQL524309 PGP524309 OWT524309 OMX524309 ODB524309 NTF524309 NJJ524309 MZN524309 MPR524309 MFV524309 LVZ524309 LMD524309 LCH524309 KSL524309 KIP524309 JYT524309 JOX524309 JFB524309 IVF524309 ILJ524309 IBN524309 HRR524309 HHV524309 GXZ524309 GOD524309 GEH524309 FUL524309 FKP524309 FAT524309 EQX524309 EHB524309 DXF524309 DNJ524309 DDN524309 CTR524309 CJV524309 BZZ524309 BQD524309 BGH524309 AWL524309 AMP524309 ACT524309 SX524309 JB524309 WVN458773 WLR458773 WBV458773 VRZ458773 VID458773 UYH458773 UOL458773 UEP458773 TUT458773 TKX458773 TBB458773 SRF458773 SHJ458773 RXN458773 RNR458773 RDV458773 QTZ458773 QKD458773 QAH458773 PQL458773 PGP458773 OWT458773 OMX458773 ODB458773 NTF458773 NJJ458773 MZN458773 MPR458773 MFV458773 LVZ458773 LMD458773 LCH458773 KSL458773 KIP458773 JYT458773 JOX458773 JFB458773 IVF458773 ILJ458773 IBN458773 HRR458773 HHV458773 GXZ458773 GOD458773 GEH458773 FUL458773 FKP458773 FAT458773 EQX458773 EHB458773 DXF458773 DNJ458773 DDN458773 CTR458773 CJV458773 BZZ458773 BQD458773 BGH458773 AWL458773 AMP458773 ACT458773 SX458773 JB458773 WVN393237 WLR393237 WBV393237 VRZ393237 VID393237 UYH393237 UOL393237 UEP393237 TUT393237 TKX393237 TBB393237 SRF393237 SHJ393237 RXN393237 RNR393237 RDV393237 QTZ393237 QKD393237 QAH393237 PQL393237 PGP393237 OWT393237 OMX393237 ODB393237 NTF393237 NJJ393237 MZN393237 MPR393237 MFV393237 LVZ393237 LMD393237 LCH393237 KSL393237 KIP393237 JYT393237 JOX393237 JFB393237 IVF393237 ILJ393237 IBN393237 HRR393237 HHV393237 GXZ393237 GOD393237 GEH393237 FUL393237 FKP393237 FAT393237 EQX393237 EHB393237 DXF393237 DNJ393237 DDN393237 CTR393237 CJV393237 BZZ393237 BQD393237 BGH393237 AWL393237 AMP393237 ACT393237 SX393237 JB393237 WVN327701 WLR327701 WBV327701 VRZ327701 VID327701 UYH327701 UOL327701 UEP327701 TUT327701 TKX327701 TBB327701 SRF327701 SHJ327701 RXN327701 RNR327701 RDV327701 QTZ327701 QKD327701 QAH327701 PQL327701 PGP327701 OWT327701 OMX327701 ODB327701 NTF327701 NJJ327701 MZN327701 MPR327701 MFV327701 LVZ327701 LMD327701 LCH327701 KSL327701 KIP327701 JYT327701 JOX327701 JFB327701 IVF327701 ILJ327701 IBN327701 HRR327701 HHV327701 GXZ327701 GOD327701 GEH327701 FUL327701 FKP327701 FAT327701 EQX327701 EHB327701 DXF327701 DNJ327701 DDN327701 CTR327701 CJV327701 BZZ327701 BQD327701 BGH327701 AWL327701 AMP327701 ACT327701 SX327701 JB327701 WVN262165 WLR262165 WBV262165 VRZ262165 VID262165 UYH262165 UOL262165 UEP262165 TUT262165 TKX262165 TBB262165 SRF262165 SHJ262165 RXN262165 RNR262165 RDV262165 QTZ262165 QKD262165 QAH262165 PQL262165 PGP262165 OWT262165 OMX262165 ODB262165 NTF262165 NJJ262165 MZN262165 MPR262165 MFV262165 LVZ262165 LMD262165 LCH262165 KSL262165 KIP262165 JYT262165 JOX262165 JFB262165 IVF262165 ILJ262165 IBN262165 HRR262165 HHV262165 GXZ262165 GOD262165 GEH262165 FUL262165 FKP262165 FAT262165 EQX262165 EHB262165 DXF262165 DNJ262165 DDN262165 CTR262165 CJV262165 BZZ262165 BQD262165 BGH262165 AWL262165 AMP262165 ACT262165 SX262165 JB262165 WVN196629 WLR196629 WBV196629 VRZ196629 VID196629 UYH196629 UOL196629 UEP196629 TUT196629 TKX196629 TBB196629 SRF196629 SHJ196629 RXN196629 RNR196629 RDV196629 QTZ196629 QKD196629 QAH196629 PQL196629 PGP196629 OWT196629 OMX196629 ODB196629 NTF196629 NJJ196629 MZN196629 MPR196629 MFV196629 LVZ196629 LMD196629 LCH196629 KSL196629 KIP196629 JYT196629 JOX196629 JFB196629 IVF196629 ILJ196629 IBN196629 HRR196629 HHV196629 GXZ196629 GOD196629 GEH196629 FUL196629 FKP196629 FAT196629 EQX196629 EHB196629 DXF196629 DNJ196629 DDN196629 CTR196629 CJV196629 BZZ196629 BQD196629 BGH196629 AWL196629 AMP196629 ACT196629 SX196629 JB196629 WVN131093 WLR131093 WBV131093 VRZ131093 VID131093 UYH131093 UOL131093 UEP131093 TUT131093 TKX131093 TBB131093 SRF131093 SHJ131093 RXN131093 RNR131093 RDV131093 QTZ131093 QKD131093 QAH131093 PQL131093 PGP131093 OWT131093 OMX131093 ODB131093 NTF131093 NJJ131093 MZN131093 MPR131093 MFV131093 LVZ131093 LMD131093 LCH131093 KSL131093 KIP131093 JYT131093 JOX131093 JFB131093 IVF131093 ILJ131093 IBN131093 HRR131093 HHV131093 GXZ131093 GOD131093 GEH131093 FUL131093 FKP131093 FAT131093 EQX131093 EHB131093 DXF131093 DNJ131093 DDN131093 CTR131093 CJV131093 BZZ131093 BQD131093 BGH131093 AWL131093 AMP131093 ACT131093 SX131093 JB131093 WVN65557 WLR65557 WBV65557 VRZ65557 VID65557 UYH65557 UOL65557 UEP65557 TUT65557 TKX65557 TBB65557 SRF65557 SHJ65557 RXN65557 RNR65557 RDV65557 QTZ65557 QKD65557 QAH65557 PQL65557 PGP65557 OWT65557 OMX65557 ODB65557 NTF65557 NJJ65557 MZN65557 MPR65557 MFV65557 LVZ65557 LMD65557 LCH65557 KSL65557 KIP65557 JYT65557 JOX65557 JFB65557 IVF65557 ILJ65557 IBN65557 HRR65557 HHV65557 GXZ65557 GOD65557 GEH65557 FUL65557 FKP65557 FAT65557 EQX65557 EHB65557 DXF65557 DNJ65557 DDN65557 CTR65557 CJV65557 BZZ65557 BQD65557 BGH65557 AWL65557 AMP65557 ACT65557 SX65557 JB65557 WVN21 WLR21 WBV21 VRZ21 VID21 UYH21 UOL21 UEP21 TUT21 TKX21 TBB21 SRF21 SHJ21 RXN21 RNR21 RDV21 QTZ21 QKD21 QAH21 PQL21 PGP21 OWT21 OMX21 ODB21 NTF21 NJJ21 MZN21 MPR21 MFV21 LVZ21 LMD21 LCH21 KSL21 KIP21 JYT21 JOX21 JFB21 IVF21 ILJ21 IBN21 HRR21 HHV21 GXZ21 GOD21 GEH21 FUL21 FKP21 FAT21 EQX21 EHB21 DXF21 DNJ21 DDN21 CTR21 CJV21 BZZ21 BQD21 BGH21 AWL21 AMP21 ACT21 SX21 JB21 F983043:G983043 F917507:G917507 F851971:G851971 F786435:G786435 F720899:G720899 F655363:G655363 F589827:G589827 F524291:G524291 F458755:G458755 F393219:G393219 F327683:G327683 F262147:G262147 F196611:G196611 F131075:G131075 F65539:G65539 F983061:G983061 F917525:G917525 F851989:G851989 F786453:G786453 F720917:G720917 F655381:G655381 F589845:G589845 F524309:G524309 F458773:G458773 F393237:G393237 F327701:G327701 F262165:G262165 F196629:G196629 F131093:G131093 F65557:G65557">
      <formula1>"11,12,13,14,15,16,21,22,31,32"</formula1>
    </dataValidation>
    <dataValidation type="list" allowBlank="1" showInputMessage="1" showErrorMessage="1" sqref="T3:U3 T21:U21">
      <formula1>$D$15:$D$36</formula1>
    </dataValidation>
    <dataValidation type="list" allowBlank="1" showInputMessage="1" showErrorMessage="1" sqref="J3 J21">
      <formula1>$D$1:$D$12</formula1>
    </dataValidation>
  </dataValidations>
  <printOptions horizontalCentered="1"/>
  <pageMargins left="0.70866141732283472" right="0.70866141732283472" top="0.35433070866141736" bottom="0.11811023622047245" header="0.31496062992125984" footer="0.11811023622047245"/>
  <pageSetup scale="118" orientation="portrait" r:id="rId1"/>
  <colBreaks count="1" manualBreakCount="1">
    <brk id="16" max="3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16</vt:i4>
      </vt:variant>
    </vt:vector>
  </HeadingPairs>
  <TitlesOfParts>
    <vt:vector size="18" baseType="lpstr">
      <vt:lpstr>عام</vt:lpstr>
      <vt:lpstr>فردي</vt:lpstr>
      <vt:lpstr>فردي!Class</vt:lpstr>
      <vt:lpstr>فردي!Class_ID</vt:lpstr>
      <vt:lpstr>list1</vt:lpstr>
      <vt:lpstr>فردي!Zone_d_impression</vt:lpstr>
      <vt:lpstr>اول_أ</vt:lpstr>
      <vt:lpstr>اول_ب</vt:lpstr>
      <vt:lpstr>ثالث_أ</vt:lpstr>
      <vt:lpstr>ثالث_ب</vt:lpstr>
      <vt:lpstr>ثاني_أ</vt:lpstr>
      <vt:lpstr>ثاني_ب</vt:lpstr>
      <vt:lpstr>خامس_أ</vt:lpstr>
      <vt:lpstr>خامس_ب</vt:lpstr>
      <vt:lpstr>رابع_أ</vt:lpstr>
      <vt:lpstr>رابع_ب</vt:lpstr>
      <vt:lpstr>سادس_أ</vt:lpstr>
      <vt:lpstr>سادس_ب</vt:lpstr>
    </vt:vector>
  </TitlesOfParts>
  <Company>Enjoy My Fine Releases.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abbas_samawa</dc:creator>
  <cp:lastModifiedBy>Benalia</cp:lastModifiedBy>
  <cp:lastPrinted>2013-02-01T12:51:57Z</cp:lastPrinted>
  <dcterms:created xsi:type="dcterms:W3CDTF">2013-02-02T13:31:42Z</dcterms:created>
  <dcterms:modified xsi:type="dcterms:W3CDTF">2013-02-01T13:13:26Z</dcterms:modified>
</cp:coreProperties>
</file>